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45" windowWidth="11970" windowHeight="7770"/>
  </bookViews>
  <sheets>
    <sheet name="الارصده" sheetId="1" r:id="rId1"/>
    <sheet name="المجمع" sheetId="2" r:id="rId2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E4" i="1" l="1"/>
  <c r="E10" i="1"/>
  <c r="E5" i="1"/>
  <c r="E26" i="1"/>
  <c r="E9" i="1"/>
  <c r="E21" i="1"/>
  <c r="E27" i="1"/>
  <c r="E11" i="1"/>
  <c r="E28" i="1"/>
  <c r="E29" i="1"/>
  <c r="E30" i="1"/>
  <c r="E12" i="1"/>
  <c r="E14" i="1"/>
  <c r="E7" i="1"/>
  <c r="E31" i="1"/>
  <c r="E32" i="1"/>
  <c r="E33" i="1"/>
  <c r="E20" i="1"/>
  <c r="E34" i="1"/>
  <c r="E35" i="1"/>
  <c r="E36" i="1"/>
  <c r="E37" i="1"/>
  <c r="E38" i="1"/>
  <c r="E39" i="1"/>
  <c r="E40" i="1"/>
  <c r="E15" i="1"/>
  <c r="E41" i="1"/>
  <c r="E42" i="1"/>
  <c r="E43" i="1"/>
  <c r="E44" i="1"/>
  <c r="E45" i="1"/>
  <c r="E46" i="1"/>
  <c r="E47" i="1"/>
  <c r="E48" i="1"/>
  <c r="E49" i="1"/>
  <c r="E23" i="1"/>
  <c r="E50" i="1"/>
  <c r="E18" i="1"/>
  <c r="E51" i="1"/>
  <c r="E52" i="1"/>
  <c r="E53" i="1"/>
  <c r="E22" i="1"/>
  <c r="E13" i="1"/>
  <c r="E17" i="1"/>
  <c r="E54" i="1"/>
  <c r="E55" i="1"/>
  <c r="E56" i="1"/>
  <c r="E57" i="1"/>
  <c r="E58" i="1"/>
  <c r="E25" i="1"/>
  <c r="E59" i="1"/>
  <c r="E60" i="1"/>
  <c r="E61" i="1"/>
  <c r="E62" i="1"/>
  <c r="E24" i="1"/>
  <c r="E63" i="1"/>
  <c r="E64" i="1"/>
  <c r="E19" i="1"/>
  <c r="E65" i="1"/>
  <c r="E66" i="1"/>
  <c r="E67" i="1"/>
  <c r="E68" i="1"/>
  <c r="E8" i="1"/>
  <c r="E16" i="1"/>
  <c r="E69" i="1"/>
  <c r="E6" i="1"/>
  <c r="E70" i="1"/>
  <c r="E71" i="1"/>
  <c r="L301" i="2" l="1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470" i="2"/>
  <c r="L471" i="2"/>
  <c r="L472" i="2"/>
  <c r="L473" i="2"/>
  <c r="L474" i="2"/>
  <c r="L475" i="2"/>
  <c r="L476" i="2"/>
  <c r="L477" i="2"/>
  <c r="L478" i="2"/>
  <c r="L479" i="2"/>
  <c r="L480" i="2"/>
  <c r="L481" i="2"/>
  <c r="L482" i="2"/>
  <c r="L483" i="2"/>
  <c r="L484" i="2"/>
  <c r="L485" i="2"/>
  <c r="L486" i="2"/>
  <c r="L487" i="2"/>
  <c r="L488" i="2"/>
  <c r="L489" i="2"/>
  <c r="L490" i="2"/>
  <c r="L491" i="2"/>
  <c r="L492" i="2"/>
  <c r="L493" i="2"/>
  <c r="L494" i="2"/>
  <c r="L495" i="2"/>
  <c r="L496" i="2"/>
  <c r="L497" i="2"/>
  <c r="L498" i="2"/>
  <c r="L499" i="2"/>
  <c r="L500" i="2"/>
  <c r="L501" i="2"/>
  <c r="L502" i="2"/>
  <c r="L503" i="2"/>
  <c r="L504" i="2"/>
  <c r="L505" i="2"/>
  <c r="L300" i="2"/>
  <c r="B2" i="1" l="1"/>
  <c r="K67" i="1" l="1"/>
  <c r="K46" i="1"/>
  <c r="K69" i="1"/>
  <c r="K15" i="1"/>
  <c r="K12" i="1"/>
  <c r="K44" i="1"/>
  <c r="K30" i="1"/>
  <c r="K40" i="1"/>
  <c r="K16" i="1"/>
  <c r="K64" i="1"/>
  <c r="K6" i="1"/>
  <c r="K29" i="1"/>
  <c r="K68" i="1"/>
  <c r="K11" i="1"/>
  <c r="K55" i="1"/>
  <c r="K57" i="1"/>
  <c r="K58" i="1"/>
  <c r="K61" i="1"/>
  <c r="K32" i="1"/>
  <c r="K43" i="1"/>
  <c r="K26" i="1"/>
  <c r="K48" i="1"/>
  <c r="K62" i="1"/>
  <c r="K14" i="1"/>
  <c r="K9" i="1"/>
  <c r="K33" i="1"/>
  <c r="K37" i="1"/>
  <c r="K59" i="1"/>
  <c r="K19" i="1"/>
  <c r="K31" i="1"/>
  <c r="K27" i="1"/>
  <c r="K22" i="1"/>
  <c r="K10" i="1"/>
  <c r="K60" i="1"/>
  <c r="K49" i="1"/>
  <c r="K36" i="1"/>
  <c r="K35" i="1"/>
  <c r="K8" i="1"/>
  <c r="K5" i="1"/>
  <c r="K25" i="1"/>
  <c r="K4" i="1"/>
  <c r="K39" i="1"/>
  <c r="K65" i="1"/>
  <c r="K52" i="1"/>
  <c r="K50" i="1"/>
  <c r="K41" i="1"/>
  <c r="K18" i="1"/>
  <c r="K54" i="1"/>
  <c r="K53" i="1"/>
  <c r="K66" i="1"/>
  <c r="K34" i="1"/>
  <c r="K63" i="1"/>
  <c r="K13" i="1"/>
  <c r="K23" i="1"/>
  <c r="K17" i="1"/>
  <c r="K51" i="1"/>
  <c r="K45" i="1"/>
  <c r="K42" i="1"/>
  <c r="K28" i="1"/>
  <c r="K47" i="1"/>
  <c r="K56" i="1"/>
  <c r="K7" i="1"/>
  <c r="K38" i="1"/>
  <c r="K21" i="1"/>
  <c r="K24" i="1"/>
  <c r="K20" i="1"/>
  <c r="K70" i="1"/>
  <c r="K71" i="1"/>
  <c r="J67" i="1"/>
  <c r="J46" i="1"/>
  <c r="J69" i="1"/>
  <c r="J15" i="1"/>
  <c r="J12" i="1"/>
  <c r="J44" i="1"/>
  <c r="J30" i="1"/>
  <c r="J40" i="1"/>
  <c r="J16" i="1"/>
  <c r="J64" i="1"/>
  <c r="J6" i="1"/>
  <c r="J29" i="1"/>
  <c r="J68" i="1"/>
  <c r="J11" i="1"/>
  <c r="J55" i="1"/>
  <c r="J57" i="1"/>
  <c r="J58" i="1"/>
  <c r="J61" i="1"/>
  <c r="J32" i="1"/>
  <c r="J43" i="1"/>
  <c r="J26" i="1"/>
  <c r="J48" i="1"/>
  <c r="J62" i="1"/>
  <c r="J14" i="1"/>
  <c r="J9" i="1"/>
  <c r="J33" i="1"/>
  <c r="J37" i="1"/>
  <c r="J59" i="1"/>
  <c r="J19" i="1"/>
  <c r="J31" i="1"/>
  <c r="J27" i="1"/>
  <c r="J22" i="1"/>
  <c r="J10" i="1"/>
  <c r="J60" i="1"/>
  <c r="J49" i="1"/>
  <c r="J36" i="1"/>
  <c r="J35" i="1"/>
  <c r="J8" i="1"/>
  <c r="J5" i="1"/>
  <c r="J25" i="1"/>
  <c r="J4" i="1"/>
  <c r="J39" i="1"/>
  <c r="J65" i="1"/>
  <c r="J52" i="1"/>
  <c r="J50" i="1"/>
  <c r="J41" i="1"/>
  <c r="J18" i="1"/>
  <c r="J54" i="1"/>
  <c r="J53" i="1"/>
  <c r="J66" i="1"/>
  <c r="J34" i="1"/>
  <c r="J63" i="1"/>
  <c r="J13" i="1"/>
  <c r="J23" i="1"/>
  <c r="J17" i="1"/>
  <c r="J51" i="1"/>
  <c r="J45" i="1"/>
  <c r="J42" i="1"/>
  <c r="J28" i="1"/>
  <c r="J47" i="1"/>
  <c r="J56" i="1"/>
  <c r="J7" i="1"/>
  <c r="J38" i="1"/>
  <c r="J21" i="1"/>
  <c r="J24" i="1"/>
  <c r="J20" i="1"/>
  <c r="J70" i="1"/>
  <c r="J71" i="1"/>
  <c r="I67" i="1"/>
  <c r="I46" i="1"/>
  <c r="I69" i="1"/>
  <c r="I15" i="1"/>
  <c r="I12" i="1"/>
  <c r="I44" i="1"/>
  <c r="I30" i="1"/>
  <c r="I40" i="1"/>
  <c r="I16" i="1"/>
  <c r="I64" i="1"/>
  <c r="I6" i="1"/>
  <c r="I29" i="1"/>
  <c r="I68" i="1"/>
  <c r="I11" i="1"/>
  <c r="I55" i="1"/>
  <c r="I57" i="1"/>
  <c r="I58" i="1"/>
  <c r="I61" i="1"/>
  <c r="I32" i="1"/>
  <c r="I43" i="1"/>
  <c r="I26" i="1"/>
  <c r="I48" i="1"/>
  <c r="I62" i="1"/>
  <c r="I14" i="1"/>
  <c r="I9" i="1"/>
  <c r="I33" i="1"/>
  <c r="I37" i="1"/>
  <c r="I59" i="1"/>
  <c r="I19" i="1"/>
  <c r="I31" i="1"/>
  <c r="I27" i="1"/>
  <c r="I22" i="1"/>
  <c r="I10" i="1"/>
  <c r="I60" i="1"/>
  <c r="I49" i="1"/>
  <c r="I36" i="1"/>
  <c r="I35" i="1"/>
  <c r="I8" i="1"/>
  <c r="I5" i="1"/>
  <c r="I25" i="1"/>
  <c r="I4" i="1"/>
  <c r="I39" i="1"/>
  <c r="I65" i="1"/>
  <c r="I52" i="1"/>
  <c r="I50" i="1"/>
  <c r="I41" i="1"/>
  <c r="I18" i="1"/>
  <c r="I54" i="1"/>
  <c r="I53" i="1"/>
  <c r="I66" i="1"/>
  <c r="I34" i="1"/>
  <c r="I63" i="1"/>
  <c r="I13" i="1"/>
  <c r="I23" i="1"/>
  <c r="I17" i="1"/>
  <c r="I51" i="1"/>
  <c r="I45" i="1"/>
  <c r="I42" i="1"/>
  <c r="I28" i="1"/>
  <c r="I47" i="1"/>
  <c r="I56" i="1"/>
  <c r="I7" i="1"/>
  <c r="I38" i="1"/>
  <c r="I21" i="1"/>
  <c r="I24" i="1"/>
  <c r="I20" i="1"/>
  <c r="I70" i="1"/>
  <c r="I71" i="1"/>
  <c r="H67" i="1"/>
  <c r="H46" i="1"/>
  <c r="H69" i="1"/>
  <c r="H15" i="1"/>
  <c r="H12" i="1"/>
  <c r="H44" i="1"/>
  <c r="H30" i="1"/>
  <c r="H40" i="1"/>
  <c r="H16" i="1"/>
  <c r="H64" i="1"/>
  <c r="H6" i="1"/>
  <c r="H29" i="1"/>
  <c r="H68" i="1"/>
  <c r="H11" i="1"/>
  <c r="H55" i="1"/>
  <c r="H57" i="1"/>
  <c r="H58" i="1"/>
  <c r="H61" i="1"/>
  <c r="H32" i="1"/>
  <c r="H43" i="1"/>
  <c r="H26" i="1"/>
  <c r="H48" i="1"/>
  <c r="H62" i="1"/>
  <c r="H14" i="1"/>
  <c r="H9" i="1"/>
  <c r="H33" i="1"/>
  <c r="H37" i="1"/>
  <c r="H59" i="1"/>
  <c r="H19" i="1"/>
  <c r="H31" i="1"/>
  <c r="H27" i="1"/>
  <c r="H22" i="1"/>
  <c r="H10" i="1"/>
  <c r="H60" i="1"/>
  <c r="H49" i="1"/>
  <c r="H36" i="1"/>
  <c r="H35" i="1"/>
  <c r="H8" i="1"/>
  <c r="H5" i="1"/>
  <c r="H25" i="1"/>
  <c r="H4" i="1"/>
  <c r="H39" i="1"/>
  <c r="H65" i="1"/>
  <c r="H52" i="1"/>
  <c r="H50" i="1"/>
  <c r="H41" i="1"/>
  <c r="H18" i="1"/>
  <c r="H54" i="1"/>
  <c r="H53" i="1"/>
  <c r="H66" i="1"/>
  <c r="H34" i="1"/>
  <c r="H63" i="1"/>
  <c r="H13" i="1"/>
  <c r="H23" i="1"/>
  <c r="H17" i="1"/>
  <c r="H51" i="1"/>
  <c r="H45" i="1"/>
  <c r="H42" i="1"/>
  <c r="H28" i="1"/>
  <c r="H47" i="1"/>
  <c r="H56" i="1"/>
  <c r="H7" i="1"/>
  <c r="H38" i="1"/>
  <c r="H21" i="1"/>
  <c r="H24" i="1"/>
  <c r="H20" i="1"/>
  <c r="H70" i="1"/>
  <c r="H71" i="1"/>
  <c r="I6" i="2" l="1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" i="2"/>
  <c r="B2" i="2"/>
  <c r="C9" i="1" l="1"/>
  <c r="C51" i="1"/>
  <c r="C64" i="1"/>
  <c r="C13" i="1"/>
  <c r="C30" i="1"/>
  <c r="C23" i="1"/>
  <c r="C19" i="1"/>
  <c r="C48" i="1"/>
  <c r="C53" i="1"/>
  <c r="C55" i="1" l="1"/>
  <c r="F2" i="2" l="1"/>
  <c r="G2" i="2"/>
  <c r="H2" i="2"/>
  <c r="E2" i="2"/>
  <c r="B3" i="2" l="1"/>
  <c r="C11" i="1"/>
  <c r="C43" i="1"/>
  <c r="C33" i="1"/>
  <c r="C70" i="1"/>
  <c r="C27" i="1"/>
  <c r="C28" i="1"/>
  <c r="C66" i="1"/>
  <c r="C14" i="1"/>
  <c r="C40" i="1"/>
  <c r="C36" i="1"/>
  <c r="C49" i="1"/>
  <c r="C29" i="1"/>
  <c r="C17" i="1"/>
  <c r="C38" i="1"/>
  <c r="C61" i="1"/>
  <c r="C42" i="1"/>
  <c r="C54" i="1"/>
  <c r="C62" i="1"/>
  <c r="C20" i="1"/>
  <c r="C21" i="1"/>
  <c r="C57" i="1"/>
  <c r="C39" i="1"/>
  <c r="C41" i="1"/>
  <c r="C45" i="1"/>
  <c r="C26" i="1"/>
  <c r="C46" i="1"/>
  <c r="C31" i="1"/>
  <c r="C50" i="1"/>
  <c r="C68" i="1"/>
  <c r="C25" i="1"/>
  <c r="C37" i="1"/>
  <c r="C69" i="1"/>
  <c r="C12" i="1"/>
  <c r="C35" i="1"/>
  <c r="C15" i="1"/>
  <c r="C63" i="1"/>
  <c r="C18" i="1"/>
  <c r="C52" i="1"/>
  <c r="C44" i="1"/>
  <c r="C22" i="1"/>
  <c r="C24" i="1"/>
  <c r="C56" i="1"/>
  <c r="C67" i="1"/>
  <c r="C16" i="1"/>
  <c r="C59" i="1"/>
  <c r="C10" i="1"/>
  <c r="C8" i="1"/>
  <c r="C60" i="1"/>
  <c r="C71" i="1"/>
  <c r="C47" i="1"/>
  <c r="C58" i="1"/>
  <c r="C7" i="1"/>
  <c r="C65" i="1"/>
  <c r="C4" i="1"/>
  <c r="C32" i="1"/>
  <c r="C34" i="1"/>
  <c r="C5" i="1" l="1"/>
  <c r="C6" i="1"/>
  <c r="H1" i="1"/>
  <c r="H2" i="1" s="1"/>
  <c r="I1" i="1"/>
  <c r="I2" i="1" s="1"/>
  <c r="J1" i="1"/>
  <c r="J2" i="1" s="1"/>
  <c r="K1" i="1" l="1"/>
  <c r="K2" i="1" s="1"/>
  <c r="C1" i="1" l="1"/>
  <c r="C2" i="1" s="1"/>
</calcChain>
</file>

<file path=xl/sharedStrings.xml><?xml version="1.0" encoding="utf-8"?>
<sst xmlns="http://schemas.openxmlformats.org/spreadsheetml/2006/main" count="1662" uniqueCount="88">
  <si>
    <t>العميل</t>
  </si>
  <si>
    <t>التاريخ</t>
  </si>
  <si>
    <t>البيــــــــان</t>
  </si>
  <si>
    <t xml:space="preserve">الفواتير </t>
  </si>
  <si>
    <t>المرتجعات</t>
  </si>
  <si>
    <t>الخصم</t>
  </si>
  <si>
    <t>الدفعات</t>
  </si>
  <si>
    <t>الرصيد</t>
  </si>
  <si>
    <t>اسم العميل</t>
  </si>
  <si>
    <t>خصم الموسم</t>
  </si>
  <si>
    <t>مرتجع</t>
  </si>
  <si>
    <t>دفعه</t>
  </si>
  <si>
    <t>فاتورة</t>
  </si>
  <si>
    <t>ايوب</t>
  </si>
  <si>
    <t>اسامه ادكو</t>
  </si>
  <si>
    <t>محمد</t>
  </si>
  <si>
    <t>محمد حسين</t>
  </si>
  <si>
    <t>ابو زياد</t>
  </si>
  <si>
    <t>احمد ابو العلا</t>
  </si>
  <si>
    <t>احمد</t>
  </si>
  <si>
    <t>رامى شبرا</t>
  </si>
  <si>
    <t>مينا عبد الله</t>
  </si>
  <si>
    <t>مايكل الراهب</t>
  </si>
  <si>
    <t>محمد صلاح</t>
  </si>
  <si>
    <t>ميدو القنطره</t>
  </si>
  <si>
    <t>ابو ندا</t>
  </si>
  <si>
    <t>محمد الشيخ</t>
  </si>
  <si>
    <t>محمد ابراهيم</t>
  </si>
  <si>
    <t>محمد ادور</t>
  </si>
  <si>
    <t>محمد نكست</t>
  </si>
  <si>
    <t>حسين القنطره</t>
  </si>
  <si>
    <t>محمود بورسعيد</t>
  </si>
  <si>
    <t>اشرف</t>
  </si>
  <si>
    <t>محمود العنتبلى</t>
  </si>
  <si>
    <t>احمد صالح</t>
  </si>
  <si>
    <t>محمد مصطفى</t>
  </si>
  <si>
    <t>مبروك</t>
  </si>
  <si>
    <t>جمال ابو حمزه اسماعيليه</t>
  </si>
  <si>
    <t>عصام العلاف</t>
  </si>
  <si>
    <t>نادر</t>
  </si>
  <si>
    <t>هانى رومانى</t>
  </si>
  <si>
    <t>مسلم</t>
  </si>
  <si>
    <t>السيد ابو شلبى</t>
  </si>
  <si>
    <t>محمد نور</t>
  </si>
  <si>
    <t>حسام دمياط</t>
  </si>
  <si>
    <t>عثمان دمياط</t>
  </si>
  <si>
    <t>اسلام الاسمر</t>
  </si>
  <si>
    <t>مجاهد</t>
  </si>
  <si>
    <t>رد للعميل</t>
  </si>
  <si>
    <t>مجدى بخيت</t>
  </si>
  <si>
    <t>ابراهيم بحيرى</t>
  </si>
  <si>
    <t>طه موافى</t>
  </si>
  <si>
    <t>خميس عبد الكريم</t>
  </si>
  <si>
    <t>مصطفى حسن الاسكندريه</t>
  </si>
  <si>
    <t>على فرج</t>
  </si>
  <si>
    <t>ام احمد</t>
  </si>
  <si>
    <t>محمود عفيفى</t>
  </si>
  <si>
    <t>احمد عبد النعيم</t>
  </si>
  <si>
    <t>محمد عبد الجليل</t>
  </si>
  <si>
    <t>محمد عزت</t>
  </si>
  <si>
    <t>فتحى المنزله</t>
  </si>
  <si>
    <t>محمد رياض</t>
  </si>
  <si>
    <t>الطيب</t>
  </si>
  <si>
    <t>امير</t>
  </si>
  <si>
    <t>احمد السيد</t>
  </si>
  <si>
    <t>اشرف عبد الغفار</t>
  </si>
  <si>
    <t>ممدوح البرشومى</t>
  </si>
  <si>
    <t>مصطفى المغربى</t>
  </si>
  <si>
    <t>الزغبى</t>
  </si>
  <si>
    <t>رضا شحاته</t>
  </si>
  <si>
    <t>سعد</t>
  </si>
  <si>
    <t>الروبى</t>
  </si>
  <si>
    <t>ابو امير</t>
  </si>
  <si>
    <t>محمود عبد الرحمن</t>
  </si>
  <si>
    <t>علاء المسيحى</t>
  </si>
  <si>
    <t>حسين فوزى</t>
  </si>
  <si>
    <t>متولى</t>
  </si>
  <si>
    <t>بليغ حمدى</t>
  </si>
  <si>
    <t>عاطف دمياط</t>
  </si>
  <si>
    <t>على فتحى</t>
  </si>
  <si>
    <t>اخر معامله</t>
  </si>
  <si>
    <t>سنتر التوحيد</t>
  </si>
  <si>
    <t>المحل</t>
  </si>
  <si>
    <t>تاريخ اخر دفعه</t>
  </si>
  <si>
    <t>تاريخ اخر فاتورة</t>
  </si>
  <si>
    <t>اخر تاريخ للاستاذ عبد الله</t>
  </si>
  <si>
    <t>اخر تاريخ رجب</t>
  </si>
  <si>
    <t>حركة الرصيد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</si>
</sst>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[$-F800]dddd\,\ mmmm\ dd\,\ yyyy"/>
    <numFmt numFmtId="165" formatCode="_-* #,##0_-;_-* #,##0\-;_-* &quot;-&quot;??_-;_-@_-"/>
  </numFmts>
  <fonts count="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164" fontId="2" fillId="0" borderId="0" xfId="0" applyNumberFormat="1" applyFont="1"/>
    <xf numFmtId="165" fontId="2" fillId="0" borderId="0" xfId="1" applyNumberFormat="1" applyFont="1"/>
    <xf numFmtId="0" fontId="4" fillId="0" borderId="0" xfId="0" applyFont="1"/>
    <xf numFmtId="164" fontId="4" fillId="0" borderId="0" xfId="0" applyNumberFormat="1" applyFont="1"/>
    <xf numFmtId="165" fontId="4" fillId="0" borderId="0" xfId="1" applyNumberFormat="1" applyFont="1"/>
    <xf numFmtId="165" fontId="2" fillId="2" borderId="0" xfId="1" applyNumberFormat="1" applyFont="1" applyFill="1"/>
    <xf numFmtId="0" fontId="2" fillId="3" borderId="0" xfId="0" applyFont="1" applyFill="1"/>
    <xf numFmtId="165" fontId="3" fillId="0" borderId="0" xfId="1" applyNumberFormat="1" applyFont="1" applyFill="1"/>
    <xf numFmtId="0" fontId="3" fillId="0" borderId="0" xfId="0" applyFont="1" applyFill="1"/>
    <xf numFmtId="165" fontId="3" fillId="0" borderId="0" xfId="0" applyNumberFormat="1" applyFont="1" applyFill="1"/>
    <xf numFmtId="0" fontId="5" fillId="0" borderId="0" xfId="0" applyFont="1" applyFill="1"/>
    <xf numFmtId="165" fontId="2" fillId="0" borderId="1" xfId="1" applyNumberFormat="1" applyFont="1" applyFill="1" applyBorder="1"/>
    <xf numFmtId="164" fontId="3" fillId="4" borderId="0" xfId="0" applyNumberFormat="1" applyFont="1" applyFill="1"/>
    <xf numFmtId="0" fontId="3" fillId="5" borderId="0" xfId="0" applyFont="1" applyFill="1"/>
    <xf numFmtId="164" fontId="3" fillId="4" borderId="0" xfId="1" applyNumberFormat="1" applyFont="1" applyFill="1"/>
    <xf numFmtId="164" fontId="3" fillId="0" borderId="0" xfId="1" applyNumberFormat="1" applyFont="1" applyFill="1"/>
    <xf numFmtId="164" fontId="3" fillId="5" borderId="0" xfId="1" applyNumberFormat="1" applyFont="1" applyFill="1"/>
  </cellXfs>
  <cellStyles count="2">
    <cellStyle name="Comma" xfId="1" builtinId="3"/>
    <cellStyle name="Normal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numFmt numFmtId="164" formatCode="[$-F800]dddd\,\ mmmm\ dd\,\ yyyy"/>
      <fill>
        <patternFill patternType="solid">
          <fgColor indexed="64"/>
          <bgColor rgb="FFFFC00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numFmt numFmtId="165" formatCode="_-* #,##0_-;_-* #,##0\-;_-* &quot;-&quot;??_-;_-@_-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numFmt numFmtId="164" formatCode="[$-F800]dddd\,\ mmmm\ dd\,\ yyyy"/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numFmt numFmtId="164" formatCode="[$-F800]dddd\,\ mmmm\ dd\,\ yyyy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numFmt numFmtId="164" formatCode="[$-F800]dddd\,\ mmmm\ dd\,\ yyyy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numFmt numFmtId="165" formatCode="_-* #,##0_-;_-* #,##0\-;_-* &quot;-&quot;??_-;_-@_-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numFmt numFmtId="165" formatCode="_-* #,##0_-;_-* #,##0\-;_-* &quot;-&quot;??_-;_-@_-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numFmt numFmtId="165" formatCode="_-* #,##0_-;_-* #,##0\-;_-* &quot;-&quot;??_-;_-@_-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numFmt numFmtId="165" formatCode="_-* #,##0_-;_-* #,##0\-;_-* &quot;-&quot;??_-;_-@_-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fill>
        <patternFill patternType="none">
          <fgColor indexed="64"/>
          <bgColor auto="1"/>
        </patternFill>
      </fill>
    </dxf>
    <dxf>
      <font>
        <b/>
      </font>
      <numFmt numFmtId="165" formatCode="_-* #,##0_-;_-* #,##0\-;_-* &quot;-&quot;??_-;_-@_-"/>
      <fill>
        <patternFill patternType="none">
          <fgColor indexed="64"/>
          <bgColor auto="1"/>
        </patternFill>
      </fill>
    </dxf>
    <dxf>
      <font>
        <b/>
      </font>
      <numFmt numFmtId="165" formatCode="_-* #,##0_-;_-* #,##0\-;_-* &quot;-&quot;??_-;_-@_-"/>
    </dxf>
    <dxf>
      <font>
        <b/>
      </font>
      <numFmt numFmtId="165" formatCode="_-* #,##0_-;_-* #,##0\-;_-* &quot;-&quot;??_-;_-@_-"/>
    </dxf>
    <dxf>
      <font>
        <b/>
      </font>
      <numFmt numFmtId="165" formatCode="_-* #,##0_-;_-* #,##0\-;_-* &quot;-&quot;??_-;_-@_-"/>
    </dxf>
    <dxf>
      <font>
        <b/>
      </font>
      <numFmt numFmtId="165" formatCode="_-* #,##0_-;_-* #,##0\-;_-* &quot;-&quot;??_-;_-@_-"/>
    </dxf>
    <dxf>
      <font>
        <b/>
      </font>
    </dxf>
    <dxf>
      <font>
        <b/>
      </font>
      <numFmt numFmtId="164" formatCode="[$-F800]dddd\,\ mmmm\ dd\,\ yyyy"/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483576</xdr:colOff>
      <xdr:row>4</xdr:row>
      <xdr:rowOff>43962</xdr:rowOff>
    </xdr:from>
    <xdr:to>
      <xdr:col>5</xdr:col>
      <xdr:colOff>1370133</xdr:colOff>
      <xdr:row>19</xdr:row>
      <xdr:rowOff>29309</xdr:rowOff>
    </xdr:to>
    <xdr:sp macro="" textlink="">
      <xdr:nvSpPr>
        <xdr:cNvPr id="2" name="Left Arrow 1"/>
        <xdr:cNvSpPr/>
      </xdr:nvSpPr>
      <xdr:spPr>
        <a:xfrm>
          <a:off x="11281505251" y="776654"/>
          <a:ext cx="6117980" cy="2732943"/>
        </a:xfrm>
        <a:prstGeom prst="lef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200" b="1"/>
            <a:t>فقط</a:t>
          </a:r>
          <a:r>
            <a:rPr lang="ar-EG" sz="1200" b="1" baseline="0"/>
            <a:t> لزيادة الموضوع اثراءا</a:t>
          </a:r>
        </a:p>
        <a:p>
          <a:pPr algn="r" rtl="1"/>
          <a:r>
            <a:rPr lang="ar-EG" sz="1200" b="1" baseline="0"/>
            <a:t>مطلوب :</a:t>
          </a:r>
        </a:p>
        <a:p>
          <a:pPr algn="r" rtl="1"/>
          <a:r>
            <a:rPr lang="ar-EG" sz="1200" b="1" baseline="0"/>
            <a:t>1-تاريخ اخر دفعه لكل عميل على حدى</a:t>
          </a:r>
        </a:p>
        <a:p>
          <a:pPr algn="r" rtl="1"/>
          <a:r>
            <a:rPr lang="ar-EG" sz="1200" b="1" baseline="0"/>
            <a:t>2-تاريخ اخر فاتورة لكل عميل على حدى</a:t>
          </a:r>
        </a:p>
        <a:p>
          <a:pPr algn="r" rtl="1"/>
          <a:endParaRPr lang="ar-EG" sz="1200" b="1" baseline="0"/>
        </a:p>
        <a:p>
          <a:pPr algn="r" rtl="1"/>
          <a:r>
            <a:rPr lang="ar-EG" sz="1200" b="1" baseline="0"/>
            <a:t>جزاكم الله خيرا ، انتم من ساهمتم فى هذا البرنامج المتواضع وبإذن الله عقب الانتهاء من كل الافكار</a:t>
          </a:r>
        </a:p>
        <a:p>
          <a:pPr algn="r" rtl="1"/>
          <a:r>
            <a:rPr lang="ar-EG" sz="1200" b="1" baseline="0"/>
            <a:t>سأقوم بطرحه فى مشاركه خاصة ليستفيد منه من يريد</a:t>
          </a:r>
          <a:endParaRPr lang="ar-EG" sz="1200" b="1"/>
        </a:p>
      </xdr:txBody>
    </xdr:sp>
    <xdr:clientData/>
  </xdr:twoCellAnchor>
</xdr:wsDr>
</file>

<file path=xl/tables/table1.xml><?xml version="1.0" encoding="utf-8"?>
<table xmlns="http://schemas.openxmlformats.org/spreadsheetml/2006/main" id="2" name="Table2" displayName="Table2" ref="A3:K71" totalsRowShown="0" headerRowDxfId="6" dataDxfId="5">
  <autoFilter ref="A3:K71"/>
  <sortState ref="A4:K71">
    <sortCondition descending="1" ref="C3:C71"/>
  </sortState>
  <tableColumns count="11">
    <tableColumn id="1" name="المحل" dataDxfId="12"/>
    <tableColumn id="2" name="العميل" dataDxfId="11"/>
    <tableColumn id="3" name="الرصيد" dataDxfId="10" dataCellStyle="Comma">
      <calculatedColumnFormula>Table2[[#This Row],[الفواتير ]]-Table2[[#This Row],[المرتجعات]]-Table2[[#This Row],[الخصم]]-Table2[[#This Row],[الدفعات]]</calculatedColumnFormula>
    </tableColumn>
    <tableColumn id="11" name="اخر تاريخ للاستاذ عبد الله" dataDxfId="4" dataCellStyle="Comma">
      <calculatedColumnFormula>SUMPRODUCT(MAX((Table1[العميل]=Table2[[#This Row],[العميل]])*(Table1[التاريخ])))</calculatedColumnFormula>
    </tableColumn>
    <tableColumn id="8" name="اخر تاريخ رجب" dataDxfId="3" dataCellStyle="Comma">
      <calculatedColumnFormula>LOOKUP(2,1/(Table1[العميل]=Table2[[#This Row],[العميل]]),Table1[التاريخ])</calculatedColumnFormula>
    </tableColumn>
    <tableColumn id="10" name="تاريخ اخر دفعه" dataDxfId="2" dataCellStyle="Comma"/>
    <tableColumn id="9" name="تاريخ اخر فاتورة" dataDxfId="0" dataCellStyle="Comma"/>
    <tableColumn id="4" name="الفواتير " dataDxfId="1" dataCellStyle="Comma">
      <calculatedColumnFormula>SUMIFS(Table1[[الفواتير ]],Table1[العميل],Table2[[#This Row],[العميل]],Table1[المحل],Table2[[#This Row],[المحل]])</calculatedColumnFormula>
    </tableColumn>
    <tableColumn id="5" name="المرتجعات" dataDxfId="9" dataCellStyle="Comma">
      <calculatedColumnFormula>SUMIFS(Table1[المرتجعات],Table1[العميل],Table2[[#This Row],[العميل]],Table1[المحل],Table2[[#This Row],[المحل]])</calculatedColumnFormula>
    </tableColumn>
    <tableColumn id="6" name="الخصم" dataDxfId="8" dataCellStyle="Comma">
      <calculatedColumnFormula>SUMIFS(Table1[الخصم],Table1[العميل],Table2[[#This Row],[العميل]],Table1[المحل],Table2[[#This Row],[المحل]])</calculatedColumnFormula>
    </tableColumn>
    <tableColumn id="7" name="الدفعات" dataDxfId="7" dataCellStyle="Comma">
      <calculatedColumnFormula>SUMIFS(Table1[الدفعات],Table1[العميل],Table2[[#This Row],[العميل]],Table1[المحل],Table2[[#This Row],[المحل]])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4:I505" totalsRowShown="0" headerRowDxfId="23" dataDxfId="22">
  <autoFilter ref="A4:I505"/>
  <tableColumns count="9">
    <tableColumn id="1" name="المحل" dataDxfId="21"/>
    <tableColumn id="2" name="العميل" dataDxfId="20"/>
    <tableColumn id="3" name="التاريخ" dataDxfId="19"/>
    <tableColumn id="5" name="البيــــــــان" dataDxfId="18"/>
    <tableColumn id="6" name="الفواتير " dataDxfId="17" dataCellStyle="Comma"/>
    <tableColumn id="7" name="المرتجعات" dataDxfId="16" dataCellStyle="Comma"/>
    <tableColumn id="8" name="الخصم" dataDxfId="15" dataCellStyle="Comma"/>
    <tableColumn id="9" name="الدفعات" dataDxfId="14" dataCellStyle="Comma"/>
    <tableColumn id="11" name="حركة الرصيد" dataDxfId="13" dataCellStyle="Comma">
      <calculatedColumnFormula>SUBTOTAL(9,$E$5:E5)-SUBTOTAL(9,$F$5:F5)-SUBTOTAL(9,$G$5:G5)-SUBTOTAL(9,$H$5:H5)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rightToLeft="1" tabSelected="1" zoomScale="130" zoomScaleNormal="130" workbookViewId="0">
      <pane ySplit="3" topLeftCell="A4" activePane="bottomLeft" state="frozen"/>
      <selection pane="bottomLeft" activeCell="A8" sqref="A8"/>
    </sheetView>
  </sheetViews>
  <sheetFormatPr defaultRowHeight="14.25" x14ac:dyDescent="0.2"/>
  <cols>
    <col min="1" max="1" width="9" style="10"/>
    <col min="2" max="2" width="19.125" style="10" customWidth="1"/>
    <col min="3" max="3" width="11.625" style="10" bestFit="1" customWidth="1"/>
    <col min="4" max="4" width="18.5" style="10" bestFit="1" customWidth="1"/>
    <col min="5" max="5" width="19.375" style="10" bestFit="1" customWidth="1"/>
    <col min="6" max="7" width="19.375" style="10" customWidth="1"/>
    <col min="8" max="8" width="13" style="10" customWidth="1"/>
    <col min="9" max="9" width="11.875" style="10" customWidth="1"/>
    <col min="10" max="10" width="9.375" style="10" customWidth="1"/>
    <col min="11" max="11" width="11.75" style="10" customWidth="1"/>
    <col min="12" max="12" width="4.125" style="10" customWidth="1"/>
    <col min="13" max="13" width="11.5" style="10" bestFit="1" customWidth="1"/>
    <col min="14" max="16384" width="9" style="10"/>
  </cols>
  <sheetData>
    <row r="1" spans="1:13" x14ac:dyDescent="0.2">
      <c r="B1" s="15" t="s">
        <v>80</v>
      </c>
      <c r="C1" s="9">
        <f>SUBTOTAL(9,Table2[الرصيد])</f>
        <v>84385</v>
      </c>
      <c r="D1" s="9"/>
      <c r="E1" s="9"/>
      <c r="F1" s="9"/>
      <c r="G1" s="9"/>
      <c r="H1" s="9">
        <f>SUBTOTAL(9,Table2[[الفواتير ]])</f>
        <v>823741</v>
      </c>
      <c r="I1" s="9">
        <f>SUBTOTAL(9,Table2[المرتجعات])</f>
        <v>95873</v>
      </c>
      <c r="J1" s="9">
        <f>SUBTOTAL(9,Table2[الخصم])</f>
        <v>23399</v>
      </c>
      <c r="K1" s="9">
        <f>SUBTOTAL(9,Table2[الدفعات])</f>
        <v>620084</v>
      </c>
      <c r="M1" s="9"/>
    </row>
    <row r="2" spans="1:13" x14ac:dyDescent="0.2">
      <c r="B2" s="14">
        <f>LARGE(Table1[التاريخ],1)</f>
        <v>41274</v>
      </c>
      <c r="C2" s="11">
        <f>C1-المجمع!B3</f>
        <v>0</v>
      </c>
      <c r="D2" s="11"/>
      <c r="E2" s="11"/>
      <c r="F2" s="11"/>
      <c r="G2" s="11"/>
      <c r="H2" s="11">
        <f>المجمع!E2-الارصده!H1</f>
        <v>-20873</v>
      </c>
      <c r="I2" s="11">
        <f>المجمع!F2-الارصده!I1</f>
        <v>0</v>
      </c>
      <c r="J2" s="11">
        <f>المجمع!G2-الارصده!J1</f>
        <v>-658</v>
      </c>
      <c r="K2" s="11">
        <f>المجمع!H2-الارصده!K1</f>
        <v>-20215</v>
      </c>
    </row>
    <row r="3" spans="1:13" x14ac:dyDescent="0.2">
      <c r="A3" s="10" t="s">
        <v>82</v>
      </c>
      <c r="B3" s="10" t="s">
        <v>0</v>
      </c>
      <c r="C3" s="10" t="s">
        <v>7</v>
      </c>
      <c r="D3" s="10" t="s">
        <v>85</v>
      </c>
      <c r="E3" s="10" t="s">
        <v>86</v>
      </c>
      <c r="F3" s="10" t="s">
        <v>83</v>
      </c>
      <c r="G3" s="10" t="s">
        <v>84</v>
      </c>
      <c r="H3" s="10" t="s">
        <v>3</v>
      </c>
      <c r="I3" s="10" t="s">
        <v>4</v>
      </c>
      <c r="J3" s="10" t="s">
        <v>5</v>
      </c>
      <c r="K3" s="10" t="s">
        <v>6</v>
      </c>
    </row>
    <row r="4" spans="1:13" x14ac:dyDescent="0.2">
      <c r="A4" s="10" t="s">
        <v>81</v>
      </c>
      <c r="B4" s="10" t="s">
        <v>54</v>
      </c>
      <c r="C4" s="9">
        <f>Table2[[#This Row],[الفواتير ]]-Table2[[#This Row],[المرتجعات]]-Table2[[#This Row],[الخصم]]-Table2[[#This Row],[الدفعات]]</f>
        <v>33485</v>
      </c>
      <c r="D4" s="17">
        <f>SUMPRODUCT(MAX((Table1[العميل]=Table2[[#This Row],[العميل]])*(Table1[التاريخ])))</f>
        <v>41274</v>
      </c>
      <c r="E4" s="17">
        <f>LOOKUP(2,1/(Table1[العميل]=Table2[[#This Row],[العميل]]),Table1[التاريخ])</f>
        <v>41274</v>
      </c>
      <c r="F4" s="16"/>
      <c r="G4" s="18"/>
      <c r="H4" s="9">
        <f>SUMIFS(Table1[[الفواتير ]],Table1[العميل],Table2[[#This Row],[العميل]],Table1[المحل],Table2[[#This Row],[المحل]])</f>
        <v>78427</v>
      </c>
      <c r="I4" s="9">
        <f>SUMIFS(Table1[المرتجعات],Table1[العميل],Table2[[#This Row],[العميل]],Table1[المحل],Table2[[#This Row],[المحل]])</f>
        <v>126</v>
      </c>
      <c r="J4" s="9">
        <f>SUMIFS(Table1[الخصم],Table1[العميل],Table2[[#This Row],[العميل]],Table1[المحل],Table2[[#This Row],[المحل]])</f>
        <v>3316</v>
      </c>
      <c r="K4" s="9">
        <f>SUMIFS(Table1[الدفعات],Table1[العميل],Table2[[#This Row],[العميل]],Table1[المحل],Table2[[#This Row],[المحل]])</f>
        <v>41500</v>
      </c>
    </row>
    <row r="5" spans="1:13" x14ac:dyDescent="0.2">
      <c r="A5" s="10" t="s">
        <v>81</v>
      </c>
      <c r="B5" s="10" t="s">
        <v>52</v>
      </c>
      <c r="C5" s="9">
        <f>Table2[[#This Row],[الفواتير ]]-Table2[[#This Row],[المرتجعات]]-Table2[[#This Row],[الخصم]]-Table2[[#This Row],[الدفعات]]</f>
        <v>15610</v>
      </c>
      <c r="D5" s="17">
        <f>SUMPRODUCT(MAX((Table1[العميل]=Table2[[#This Row],[العميل]])*(Table1[التاريخ])))</f>
        <v>41270</v>
      </c>
      <c r="E5" s="17">
        <f>LOOKUP(2,1/(Table1[العميل]=Table2[[#This Row],[العميل]]),Table1[التاريخ])</f>
        <v>41270</v>
      </c>
      <c r="F5" s="16"/>
      <c r="G5" s="18"/>
      <c r="H5" s="9">
        <f>SUMIFS(Table1[[الفواتير ]],Table1[العميل],Table2[[#This Row],[العميل]],Table1[المحل],Table2[[#This Row],[المحل]])</f>
        <v>64570</v>
      </c>
      <c r="I5" s="9">
        <f>SUMIFS(Table1[المرتجعات],Table1[العميل],Table2[[#This Row],[العميل]],Table1[المحل],Table2[[#This Row],[المحل]])</f>
        <v>19802</v>
      </c>
      <c r="J5" s="9">
        <f>SUMIFS(Table1[الخصم],Table1[العميل],Table2[[#This Row],[العميل]],Table1[المحل],Table2[[#This Row],[المحل]])</f>
        <v>1258</v>
      </c>
      <c r="K5" s="9">
        <f>SUMIFS(Table1[الدفعات],Table1[العميل],Table2[[#This Row],[العميل]],Table1[المحل],Table2[[#This Row],[المحل]])</f>
        <v>27900</v>
      </c>
    </row>
    <row r="6" spans="1:13" x14ac:dyDescent="0.2">
      <c r="A6" s="10" t="s">
        <v>81</v>
      </c>
      <c r="B6" s="10" t="s">
        <v>23</v>
      </c>
      <c r="C6" s="9">
        <f>Table2[[#This Row],[الفواتير ]]-Table2[[#This Row],[المرتجعات]]-Table2[[#This Row],[الخصم]]-Table2[[#This Row],[الدفعات]]</f>
        <v>7840</v>
      </c>
      <c r="D6" s="17">
        <f>SUMPRODUCT(MAX((Table1[العميل]=Table2[[#This Row],[العميل]])*(Table1[التاريخ])))</f>
        <v>41274</v>
      </c>
      <c r="E6" s="17">
        <f>LOOKUP(2,1/(Table1[العميل]=Table2[[#This Row],[العميل]]),Table1[التاريخ])</f>
        <v>41274</v>
      </c>
      <c r="F6" s="16"/>
      <c r="G6" s="18"/>
      <c r="H6" s="9">
        <f>SUMIFS(Table1[[الفواتير ]],Table1[العميل],Table2[[#This Row],[العميل]],Table1[المحل],Table2[[#This Row],[المحل]])</f>
        <v>51622</v>
      </c>
      <c r="I6" s="9">
        <f>SUMIFS(Table1[المرتجعات],Table1[العميل],Table2[[#This Row],[العميل]],Table1[المحل],Table2[[#This Row],[المحل]])</f>
        <v>6317</v>
      </c>
      <c r="J6" s="9">
        <f>SUMIFS(Table1[الخصم],Table1[العميل],Table2[[#This Row],[العميل]],Table1[المحل],Table2[[#This Row],[المحل]])</f>
        <v>1095</v>
      </c>
      <c r="K6" s="9">
        <f>SUMIFS(Table1[الدفعات],Table1[العميل],Table2[[#This Row],[العميل]],Table1[المحل],Table2[[#This Row],[المحل]])</f>
        <v>36370</v>
      </c>
    </row>
    <row r="7" spans="1:13" x14ac:dyDescent="0.2">
      <c r="A7" s="10" t="s">
        <v>81</v>
      </c>
      <c r="B7" s="10" t="s">
        <v>75</v>
      </c>
      <c r="C7" s="9">
        <f>Table2[[#This Row],[الفواتير ]]-Table2[[#This Row],[المرتجعات]]-Table2[[#This Row],[الخصم]]-Table2[[#This Row],[الدفعات]]</f>
        <v>6600</v>
      </c>
      <c r="D7" s="17">
        <f>SUMPRODUCT(MAX((Table1[العميل]=Table2[[#This Row],[العميل]])*(Table1[التاريخ])))</f>
        <v>41270</v>
      </c>
      <c r="E7" s="17">
        <f>LOOKUP(2,1/(Table1[العميل]=Table2[[#This Row],[العميل]]),Table1[التاريخ])</f>
        <v>41270</v>
      </c>
      <c r="F7" s="16"/>
      <c r="G7" s="18"/>
      <c r="H7" s="9">
        <f>SUMIFS(Table1[[الفواتير ]],Table1[العميل],Table2[[#This Row],[العميل]],Table1[المحل],Table2[[#This Row],[المحل]])</f>
        <v>17157</v>
      </c>
      <c r="I7" s="9">
        <f>SUMIFS(Table1[المرتجعات],Table1[العميل],Table2[[#This Row],[العميل]],Table1[المحل],Table2[[#This Row],[المحل]])</f>
        <v>0</v>
      </c>
      <c r="J7" s="9">
        <f>SUMIFS(Table1[الخصم],Table1[العميل],Table2[[#This Row],[العميل]],Table1[المحل],Table2[[#This Row],[المحل]])</f>
        <v>557</v>
      </c>
      <c r="K7" s="9">
        <f>SUMIFS(Table1[الدفعات],Table1[العميل],Table2[[#This Row],[العميل]],Table1[المحل],Table2[[#This Row],[المحل]])</f>
        <v>10000</v>
      </c>
    </row>
    <row r="8" spans="1:13" x14ac:dyDescent="0.2">
      <c r="A8" s="10" t="s">
        <v>81</v>
      </c>
      <c r="B8" s="10" t="s">
        <v>51</v>
      </c>
      <c r="C8" s="9">
        <f>Table2[[#This Row],[الفواتير ]]-Table2[[#This Row],[المرتجعات]]-Table2[[#This Row],[الخصم]]-Table2[[#This Row],[الدفعات]]</f>
        <v>3810</v>
      </c>
      <c r="D8" s="17">
        <f>SUMPRODUCT(MAX((Table1[العميل]=Table2[[#This Row],[العميل]])*(Table1[التاريخ])))</f>
        <v>41274</v>
      </c>
      <c r="E8" s="17">
        <f>LOOKUP(2,1/(Table1[العميل]=Table2[[#This Row],[العميل]]),Table1[التاريخ])</f>
        <v>41274</v>
      </c>
      <c r="F8" s="16"/>
      <c r="G8" s="18"/>
      <c r="H8" s="9">
        <f>SUMIFS(Table1[[الفواتير ]],Table1[العميل],Table2[[#This Row],[العميل]],Table1[المحل],Table2[[#This Row],[المحل]])</f>
        <v>13977</v>
      </c>
      <c r="I8" s="9">
        <f>SUMIFS(Table1[المرتجعات],Table1[العميل],Table2[[#This Row],[العميل]],Table1[المحل],Table2[[#This Row],[المحل]])</f>
        <v>0</v>
      </c>
      <c r="J8" s="9">
        <f>SUMIFS(Table1[الخصم],Table1[العميل],Table2[[#This Row],[العميل]],Table1[المحل],Table2[[#This Row],[المحل]])</f>
        <v>247</v>
      </c>
      <c r="K8" s="9">
        <f>SUMIFS(Table1[الدفعات],Table1[العميل],Table2[[#This Row],[العميل]],Table1[المحل],Table2[[#This Row],[المحل]])</f>
        <v>9920</v>
      </c>
    </row>
    <row r="9" spans="1:13" x14ac:dyDescent="0.2">
      <c r="A9" s="10" t="s">
        <v>81</v>
      </c>
      <c r="B9" s="10" t="s">
        <v>37</v>
      </c>
      <c r="C9" s="9">
        <f>Table2[[#This Row],[الفواتير ]]-Table2[[#This Row],[المرتجعات]]-Table2[[#This Row],[الخصم]]-Table2[[#This Row],[الدفعات]]</f>
        <v>3760</v>
      </c>
      <c r="D9" s="17">
        <f>SUMPRODUCT(MAX((Table1[العميل]=Table2[[#This Row],[العميل]])*(Table1[التاريخ])))</f>
        <v>41270</v>
      </c>
      <c r="E9" s="17">
        <f>LOOKUP(2,1/(Table1[العميل]=Table2[[#This Row],[العميل]]),Table1[التاريخ])</f>
        <v>41270</v>
      </c>
      <c r="F9" s="16"/>
      <c r="G9" s="18"/>
      <c r="H9" s="9">
        <f>SUMIFS(Table1[[الفواتير ]],Table1[العميل],Table2[[#This Row],[العميل]],Table1[المحل],Table2[[#This Row],[المحل]])</f>
        <v>19173</v>
      </c>
      <c r="I9" s="9">
        <f>SUMIFS(Table1[المرتجعات],Table1[العميل],Table2[[#This Row],[العميل]],Table1[المحل],Table2[[#This Row],[المحل]])</f>
        <v>3028</v>
      </c>
      <c r="J9" s="9">
        <f>SUMIFS(Table1[الخصم],Table1[العميل],Table2[[#This Row],[العميل]],Table1[المحل],Table2[[#This Row],[المحل]])</f>
        <v>285</v>
      </c>
      <c r="K9" s="9">
        <f>SUMIFS(Table1[الدفعات],Table1[العميل],Table2[[#This Row],[العميل]],Table1[المحل],Table2[[#This Row],[المحل]])</f>
        <v>12100</v>
      </c>
    </row>
    <row r="10" spans="1:13" x14ac:dyDescent="0.2">
      <c r="A10" s="10" t="s">
        <v>81</v>
      </c>
      <c r="B10" s="10" t="s">
        <v>45</v>
      </c>
      <c r="C10" s="9">
        <f>Table2[[#This Row],[الفواتير ]]-Table2[[#This Row],[المرتجعات]]-Table2[[#This Row],[الخصم]]-Table2[[#This Row],[الدفعات]]</f>
        <v>3500</v>
      </c>
      <c r="D10" s="17">
        <f>SUMPRODUCT(MAX((Table1[العميل]=Table2[[#This Row],[العميل]])*(Table1[التاريخ])))</f>
        <v>41263</v>
      </c>
      <c r="E10" s="17">
        <f>LOOKUP(2,1/(Table1[العميل]=Table2[[#This Row],[العميل]]),Table1[التاريخ])</f>
        <v>41263</v>
      </c>
      <c r="F10" s="16"/>
      <c r="G10" s="18"/>
      <c r="H10" s="9">
        <f>SUMIFS(Table1[[الفواتير ]],Table1[العميل],Table2[[#This Row],[العميل]],Table1[المحل],Table2[[#This Row],[المحل]])</f>
        <v>17163</v>
      </c>
      <c r="I10" s="9">
        <f>SUMIFS(Table1[المرتجعات],Table1[العميل],Table2[[#This Row],[العميل]],Table1[المحل],Table2[[#This Row],[المحل]])</f>
        <v>0</v>
      </c>
      <c r="J10" s="9">
        <f>SUMIFS(Table1[الخصم],Table1[العميل],Table2[[#This Row],[العميل]],Table1[المحل],Table2[[#This Row],[المحل]])</f>
        <v>-437</v>
      </c>
      <c r="K10" s="9">
        <f>SUMIFS(Table1[الدفعات],Table1[العميل],Table2[[#This Row],[العميل]],Table1[المحل],Table2[[#This Row],[المحل]])</f>
        <v>14100</v>
      </c>
    </row>
    <row r="11" spans="1:13" x14ac:dyDescent="0.2">
      <c r="A11" s="10" t="s">
        <v>81</v>
      </c>
      <c r="B11" s="10" t="s">
        <v>26</v>
      </c>
      <c r="C11" s="9">
        <f>Table2[[#This Row],[الفواتير ]]-Table2[[#This Row],[المرتجعات]]-Table2[[#This Row],[الخصم]]-Table2[[#This Row],[الدفعات]]</f>
        <v>3120</v>
      </c>
      <c r="D11" s="17">
        <f>SUMPRODUCT(MAX((Table1[العميل]=Table2[[#This Row],[العميل]])*(Table1[التاريخ])))</f>
        <v>41260</v>
      </c>
      <c r="E11" s="17">
        <f>LOOKUP(2,1/(Table1[العميل]=Table2[[#This Row],[العميل]]),Table1[التاريخ])</f>
        <v>41260</v>
      </c>
      <c r="F11" s="16"/>
      <c r="G11" s="18"/>
      <c r="H11" s="9">
        <f>SUMIFS(Table1[[الفواتير ]],Table1[العميل],Table2[[#This Row],[العميل]],Table1[المحل],Table2[[#This Row],[المحل]])</f>
        <v>81214</v>
      </c>
      <c r="I11" s="9">
        <f>SUMIFS(Table1[المرتجعات],Table1[العميل],Table2[[#This Row],[العميل]],Table1[المحل],Table2[[#This Row],[المحل]])</f>
        <v>19079</v>
      </c>
      <c r="J11" s="9">
        <f>SUMIFS(Table1[الخصم],Table1[العميل],Table2[[#This Row],[العميل]],Table1[المحل],Table2[[#This Row],[المحل]])</f>
        <v>1815</v>
      </c>
      <c r="K11" s="9">
        <f>SUMIFS(Table1[الدفعات],Table1[العميل],Table2[[#This Row],[العميل]],Table1[المحل],Table2[[#This Row],[المحل]])</f>
        <v>57200</v>
      </c>
    </row>
    <row r="12" spans="1:13" x14ac:dyDescent="0.2">
      <c r="A12" s="10" t="s">
        <v>81</v>
      </c>
      <c r="B12" s="10" t="s">
        <v>13</v>
      </c>
      <c r="C12" s="9">
        <f>Table2[[#This Row],[الفواتير ]]-Table2[[#This Row],[المرتجعات]]-Table2[[#This Row],[الخصم]]-Table2[[#This Row],[الدفعات]]</f>
        <v>1150</v>
      </c>
      <c r="D12" s="17">
        <f>SUMPRODUCT(MAX((Table1[العميل]=Table2[[#This Row],[العميل]])*(Table1[التاريخ])))</f>
        <v>41253</v>
      </c>
      <c r="E12" s="17">
        <f>LOOKUP(2,1/(Table1[العميل]=Table2[[#This Row],[العميل]]),Table1[التاريخ])</f>
        <v>41253</v>
      </c>
      <c r="F12" s="16"/>
      <c r="G12" s="18"/>
      <c r="H12" s="9">
        <f>SUMIFS(Table1[[الفواتير ]],Table1[العميل],Table2[[#This Row],[العميل]],Table1[المحل],Table2[[#This Row],[المحل]])</f>
        <v>19597</v>
      </c>
      <c r="I12" s="9">
        <f>SUMIFS(Table1[المرتجعات],Table1[العميل],Table2[[#This Row],[العميل]],Table1[المحل],Table2[[#This Row],[المحل]])</f>
        <v>0</v>
      </c>
      <c r="J12" s="9">
        <f>SUMIFS(Table1[الخصم],Table1[العميل],Table2[[#This Row],[العميل]],Table1[المحل],Table2[[#This Row],[المحل]])</f>
        <v>367</v>
      </c>
      <c r="K12" s="9">
        <f>SUMIFS(Table1[الدفعات],Table1[العميل],Table2[[#This Row],[العميل]],Table1[المحل],Table2[[#This Row],[المحل]])</f>
        <v>18080</v>
      </c>
    </row>
    <row r="13" spans="1:13" x14ac:dyDescent="0.2">
      <c r="A13" s="10" t="s">
        <v>81</v>
      </c>
      <c r="B13" s="10" t="s">
        <v>66</v>
      </c>
      <c r="C13" s="9">
        <f>Table2[[#This Row],[الفواتير ]]-Table2[[#This Row],[المرتجعات]]-Table2[[#This Row],[الخصم]]-Table2[[#This Row],[الدفعات]]</f>
        <v>900</v>
      </c>
      <c r="D13" s="17">
        <f>SUMPRODUCT(MAX((Table1[العميل]=Table2[[#This Row],[العميل]])*(Table1[التاريخ])))</f>
        <v>41237</v>
      </c>
      <c r="E13" s="17">
        <f>LOOKUP(2,1/(Table1[العميل]=Table2[[#This Row],[العميل]]),Table1[التاريخ])</f>
        <v>41237</v>
      </c>
      <c r="F13" s="16"/>
      <c r="G13" s="18"/>
      <c r="H13" s="9">
        <f>SUMIFS(Table1[[الفواتير ]],Table1[العميل],Table2[[#This Row],[العميل]],Table1[المحل],Table2[[#This Row],[المحل]])</f>
        <v>3942</v>
      </c>
      <c r="I13" s="9">
        <f>SUMIFS(Table1[المرتجعات],Table1[العميل],Table2[[#This Row],[العميل]],Table1[المحل],Table2[[#This Row],[المحل]])</f>
        <v>0</v>
      </c>
      <c r="J13" s="9">
        <f>SUMIFS(Table1[الخصم],Table1[العميل],Table2[[#This Row],[العميل]],Table1[المحل],Table2[[#This Row],[المحل]])</f>
        <v>42</v>
      </c>
      <c r="K13" s="9">
        <f>SUMIFS(Table1[الدفعات],Table1[العميل],Table2[[#This Row],[العميل]],Table1[المحل],Table2[[#This Row],[المحل]])</f>
        <v>3000</v>
      </c>
    </row>
    <row r="14" spans="1:13" x14ac:dyDescent="0.2">
      <c r="A14" s="10" t="s">
        <v>81</v>
      </c>
      <c r="B14" s="10" t="s">
        <v>36</v>
      </c>
      <c r="C14" s="9">
        <f>Table2[[#This Row],[الفواتير ]]-Table2[[#This Row],[المرتجعات]]-Table2[[#This Row],[الخصم]]-Table2[[#This Row],[الدفعات]]</f>
        <v>830</v>
      </c>
      <c r="D14" s="17">
        <f>SUMPRODUCT(MAX((Table1[العميل]=Table2[[#This Row],[العميل]])*(Table1[التاريخ])))</f>
        <v>41230</v>
      </c>
      <c r="E14" s="17">
        <f>LOOKUP(2,1/(Table1[العميل]=Table2[[#This Row],[العميل]]),Table1[التاريخ])</f>
        <v>41230</v>
      </c>
      <c r="F14" s="16"/>
      <c r="G14" s="18"/>
      <c r="H14" s="9">
        <f>SUMIFS(Table1[[الفواتير ]],Table1[العميل],Table2[[#This Row],[العميل]],Table1[المحل],Table2[[#This Row],[المحل]])</f>
        <v>9735</v>
      </c>
      <c r="I14" s="9">
        <f>SUMIFS(Table1[المرتجعات],Table1[العميل],Table2[[#This Row],[العميل]],Table1[المحل],Table2[[#This Row],[المحل]])</f>
        <v>1603</v>
      </c>
      <c r="J14" s="9">
        <f>SUMIFS(Table1[الخصم],Table1[العميل],Table2[[#This Row],[العميل]],Table1[المحل],Table2[[#This Row],[المحل]])</f>
        <v>93</v>
      </c>
      <c r="K14" s="9">
        <f>SUMIFS(Table1[الدفعات],Table1[العميل],Table2[[#This Row],[العميل]],Table1[المحل],Table2[[#This Row],[المحل]])</f>
        <v>7209</v>
      </c>
    </row>
    <row r="15" spans="1:13" x14ac:dyDescent="0.2">
      <c r="A15" s="10" t="s">
        <v>81</v>
      </c>
      <c r="B15" s="10" t="s">
        <v>14</v>
      </c>
      <c r="C15" s="9">
        <f>Table2[[#This Row],[الفواتير ]]-Table2[[#This Row],[المرتجعات]]-Table2[[#This Row],[الخصم]]-Table2[[#This Row],[الدفعات]]</f>
        <v>780</v>
      </c>
      <c r="D15" s="17">
        <f>SUMPRODUCT(MAX((Table1[العميل]=Table2[[#This Row],[العميل]])*(Table1[التاريخ])))</f>
        <v>41272</v>
      </c>
      <c r="E15" s="17">
        <f>LOOKUP(2,1/(Table1[العميل]=Table2[[#This Row],[العميل]]),Table1[التاريخ])</f>
        <v>41272</v>
      </c>
      <c r="F15" s="16"/>
      <c r="G15" s="18"/>
      <c r="H15" s="9">
        <f>SUMIFS(Table1[[الفواتير ]],Table1[العميل],Table2[[#This Row],[العميل]],Table1[المحل],Table2[[#This Row],[المحل]])</f>
        <v>1378</v>
      </c>
      <c r="I15" s="9">
        <f>SUMIFS(Table1[المرتجعات],Table1[العميل],Table2[[#This Row],[العميل]],Table1[المحل],Table2[[#This Row],[المحل]])</f>
        <v>0</v>
      </c>
      <c r="J15" s="9">
        <f>SUMIFS(Table1[الخصم],Table1[العميل],Table2[[#This Row],[العميل]],Table1[المحل],Table2[[#This Row],[المحل]])</f>
        <v>18</v>
      </c>
      <c r="K15" s="9">
        <f>SUMIFS(Table1[الدفعات],Table1[العميل],Table2[[#This Row],[العميل]],Table1[المحل],Table2[[#This Row],[المحل]])</f>
        <v>580</v>
      </c>
    </row>
    <row r="16" spans="1:13" x14ac:dyDescent="0.2">
      <c r="A16" s="10" t="s">
        <v>81</v>
      </c>
      <c r="B16" s="10" t="s">
        <v>21</v>
      </c>
      <c r="C16" s="9">
        <f>Table2[[#This Row],[الفواتير ]]-Table2[[#This Row],[المرتجعات]]-Table2[[#This Row],[الخصم]]-Table2[[#This Row],[الدفعات]]</f>
        <v>540</v>
      </c>
      <c r="D16" s="17">
        <f>SUMPRODUCT(MAX((Table1[العميل]=Table2[[#This Row],[العميل]])*(Table1[التاريخ])))</f>
        <v>41272</v>
      </c>
      <c r="E16" s="17">
        <f>LOOKUP(2,1/(Table1[العميل]=Table2[[#This Row],[العميل]]),Table1[التاريخ])</f>
        <v>41272</v>
      </c>
      <c r="F16" s="16"/>
      <c r="G16" s="18"/>
      <c r="H16" s="9">
        <f>SUMIFS(Table1[[الفواتير ]],Table1[العميل],Table2[[#This Row],[العميل]],Table1[المحل],Table2[[#This Row],[المحل]])</f>
        <v>53852</v>
      </c>
      <c r="I16" s="9">
        <f>SUMIFS(Table1[المرتجعات],Table1[العميل],Table2[[#This Row],[العميل]],Table1[المحل],Table2[[#This Row],[المحل]])</f>
        <v>7316</v>
      </c>
      <c r="J16" s="9">
        <f>SUMIFS(Table1[الخصم],Table1[العميل],Table2[[#This Row],[العميل]],Table1[المحل],Table2[[#This Row],[المحل]])</f>
        <v>2066</v>
      </c>
      <c r="K16" s="9">
        <f>SUMIFS(Table1[الدفعات],Table1[العميل],Table2[[#This Row],[العميل]],Table1[المحل],Table2[[#This Row],[المحل]])</f>
        <v>43930</v>
      </c>
    </row>
    <row r="17" spans="1:11" x14ac:dyDescent="0.2">
      <c r="A17" s="10" t="s">
        <v>81</v>
      </c>
      <c r="B17" s="10" t="s">
        <v>68</v>
      </c>
      <c r="C17" s="9">
        <f>Table2[[#This Row],[الفواتير ]]-Table2[[#This Row],[المرتجعات]]-Table2[[#This Row],[الخصم]]-Table2[[#This Row],[الدفعات]]</f>
        <v>500</v>
      </c>
      <c r="D17" s="17">
        <f>SUMPRODUCT(MAX((Table1[العميل]=Table2[[#This Row],[العميل]])*(Table1[التاريخ])))</f>
        <v>41250</v>
      </c>
      <c r="E17" s="17">
        <f>LOOKUP(2,1/(Table1[العميل]=Table2[[#This Row],[العميل]]),Table1[التاريخ])</f>
        <v>41250</v>
      </c>
      <c r="F17" s="16"/>
      <c r="G17" s="18"/>
      <c r="H17" s="9">
        <f>SUMIFS(Table1[[الفواتير ]],Table1[العميل],Table2[[#This Row],[العميل]],Table1[المحل],Table2[[#This Row],[المحل]])</f>
        <v>4093</v>
      </c>
      <c r="I17" s="9">
        <f>SUMIFS(Table1[المرتجعات],Table1[العميل],Table2[[#This Row],[العميل]],Table1[المحل],Table2[[#This Row],[المحل]])</f>
        <v>542</v>
      </c>
      <c r="J17" s="9">
        <f>SUMIFS(Table1[الخصم],Table1[العميل],Table2[[#This Row],[العميل]],Table1[المحل],Table2[[#This Row],[المحل]])</f>
        <v>51</v>
      </c>
      <c r="K17" s="9">
        <f>SUMIFS(Table1[الدفعات],Table1[العميل],Table2[[#This Row],[العميل]],Table1[المحل],Table2[[#This Row],[المحل]])</f>
        <v>3000</v>
      </c>
    </row>
    <row r="18" spans="1:11" x14ac:dyDescent="0.2">
      <c r="A18" s="10" t="s">
        <v>81</v>
      </c>
      <c r="B18" s="10" t="s">
        <v>60</v>
      </c>
      <c r="C18" s="9">
        <f>Table2[[#This Row],[الفواتير ]]-Table2[[#This Row],[المرتجعات]]-Table2[[#This Row],[الخصم]]-Table2[[#This Row],[الدفعات]]</f>
        <v>480</v>
      </c>
      <c r="D18" s="17">
        <f>SUMPRODUCT(MAX((Table1[العميل]=Table2[[#This Row],[العميل]])*(Table1[التاريخ])))</f>
        <v>41257</v>
      </c>
      <c r="E18" s="17">
        <f>LOOKUP(2,1/(Table1[العميل]=Table2[[#This Row],[العميل]]),Table1[التاريخ])</f>
        <v>41257</v>
      </c>
      <c r="F18" s="16"/>
      <c r="G18" s="18"/>
      <c r="H18" s="9">
        <f>SUMIFS(Table1[[الفواتير ]],Table1[العميل],Table2[[#This Row],[العميل]],Table1[المحل],Table2[[#This Row],[المحل]])</f>
        <v>2922</v>
      </c>
      <c r="I18" s="9">
        <f>SUMIFS(Table1[المرتجعات],Table1[العميل],Table2[[#This Row],[العميل]],Table1[المحل],Table2[[#This Row],[المحل]])</f>
        <v>760</v>
      </c>
      <c r="J18" s="9">
        <f>SUMIFS(Table1[الخصم],Table1[العميل],Table2[[#This Row],[العميل]],Table1[المحل],Table2[[#This Row],[المحل]])</f>
        <v>22</v>
      </c>
      <c r="K18" s="9">
        <f>SUMIFS(Table1[الدفعات],Table1[العميل],Table2[[#This Row],[العميل]],Table1[المحل],Table2[[#This Row],[المحل]])</f>
        <v>1660</v>
      </c>
    </row>
    <row r="19" spans="1:11" x14ac:dyDescent="0.2">
      <c r="A19" s="10" t="s">
        <v>81</v>
      </c>
      <c r="B19" s="10" t="s">
        <v>41</v>
      </c>
      <c r="C19" s="9">
        <f>Table2[[#This Row],[الفواتير ]]-Table2[[#This Row],[المرتجعات]]-Table2[[#This Row],[الخصم]]-Table2[[#This Row],[الدفعات]]</f>
        <v>410</v>
      </c>
      <c r="D19" s="17">
        <f>SUMPRODUCT(MAX((Table1[العميل]=Table2[[#This Row],[العميل]])*(Table1[التاريخ])))</f>
        <v>41184</v>
      </c>
      <c r="E19" s="17">
        <f>LOOKUP(2,1/(Table1[العميل]=Table2[[#This Row],[العميل]]),Table1[التاريخ])</f>
        <v>41184</v>
      </c>
      <c r="F19" s="16"/>
      <c r="G19" s="18"/>
      <c r="H19" s="9">
        <f>SUMIFS(Table1[[الفواتير ]],Table1[العميل],Table2[[#This Row],[العميل]],Table1[المحل],Table2[[#This Row],[المحل]])</f>
        <v>16879</v>
      </c>
      <c r="I19" s="9">
        <f>SUMIFS(Table1[المرتجعات],Table1[العميل],Table2[[#This Row],[العميل]],Table1[المحل],Table2[[#This Row],[المحل]])</f>
        <v>150</v>
      </c>
      <c r="J19" s="9">
        <f>SUMIFS(Table1[الخصم],Table1[العميل],Table2[[#This Row],[العميل]],Table1[المحل],Table2[[#This Row],[المحل]])</f>
        <v>739</v>
      </c>
      <c r="K19" s="9">
        <f>SUMIFS(Table1[الدفعات],Table1[العميل],Table2[[#This Row],[العميل]],Table1[المحل],Table2[[#This Row],[المحل]])</f>
        <v>15580</v>
      </c>
    </row>
    <row r="20" spans="1:11" x14ac:dyDescent="0.2">
      <c r="A20" s="10" t="s">
        <v>81</v>
      </c>
      <c r="B20" s="10" t="s">
        <v>79</v>
      </c>
      <c r="C20" s="9">
        <f>Table2[[#This Row],[الفواتير ]]-Table2[[#This Row],[المرتجعات]]-Table2[[#This Row],[الخصم]]-Table2[[#This Row],[الدفعات]]</f>
        <v>320</v>
      </c>
      <c r="D20" s="17">
        <f>SUMPRODUCT(MAX((Table1[العميل]=Table2[[#This Row],[العميل]])*(Table1[التاريخ])))</f>
        <v>41272</v>
      </c>
      <c r="E20" s="17">
        <f>LOOKUP(2,1/(Table1[العميل]=Table2[[#This Row],[العميل]]),Table1[التاريخ])</f>
        <v>41272</v>
      </c>
      <c r="F20" s="16"/>
      <c r="G20" s="18"/>
      <c r="H20" s="9">
        <f>SUMIFS(Table1[[الفواتير ]],Table1[العميل],Table2[[#This Row],[العميل]],Table1[المحل],Table2[[#This Row],[المحل]])</f>
        <v>323</v>
      </c>
      <c r="I20" s="9">
        <f>SUMIFS(Table1[المرتجعات],Table1[العميل],Table2[[#This Row],[العميل]],Table1[المحل],Table2[[#This Row],[المحل]])</f>
        <v>0</v>
      </c>
      <c r="J20" s="9">
        <f>SUMIFS(Table1[الخصم],Table1[العميل],Table2[[#This Row],[العميل]],Table1[المحل],Table2[[#This Row],[المحل]])</f>
        <v>3</v>
      </c>
      <c r="K20" s="9">
        <f>SUMIFS(Table1[الدفعات],Table1[العميل],Table2[[#This Row],[العميل]],Table1[المحل],Table2[[#This Row],[المحل]])</f>
        <v>0</v>
      </c>
    </row>
    <row r="21" spans="1:11" x14ac:dyDescent="0.2">
      <c r="A21" s="10" t="s">
        <v>81</v>
      </c>
      <c r="B21" s="10" t="s">
        <v>77</v>
      </c>
      <c r="C21" s="9">
        <f>Table2[[#This Row],[الفواتير ]]-Table2[[#This Row],[المرتجعات]]-Table2[[#This Row],[الخصم]]-Table2[[#This Row],[الدفعات]]</f>
        <v>250</v>
      </c>
      <c r="D21" s="17">
        <f>SUMPRODUCT(MAX((Table1[العميل]=Table2[[#This Row],[العميل]])*(Table1[التاريخ])))</f>
        <v>41271</v>
      </c>
      <c r="E21" s="17">
        <f>LOOKUP(2,1/(Table1[العميل]=Table2[[#This Row],[العميل]]),Table1[التاريخ])</f>
        <v>41271</v>
      </c>
      <c r="F21" s="16"/>
      <c r="G21" s="18"/>
      <c r="H21" s="9">
        <f>SUMIFS(Table1[[الفواتير ]],Table1[العميل],Table2[[#This Row],[العميل]],Table1[المحل],Table2[[#This Row],[المحل]])</f>
        <v>2266</v>
      </c>
      <c r="I21" s="9">
        <f>SUMIFS(Table1[المرتجعات],Table1[العميل],Table2[[#This Row],[العميل]],Table1[المحل],Table2[[#This Row],[المحل]])</f>
        <v>270</v>
      </c>
      <c r="J21" s="9">
        <f>SUMIFS(Table1[الخصم],Table1[العميل],Table2[[#This Row],[العميل]],Table1[المحل],Table2[[#This Row],[المحل]])</f>
        <v>46</v>
      </c>
      <c r="K21" s="9">
        <f>SUMIFS(Table1[الدفعات],Table1[العميل],Table2[[#This Row],[العميل]],Table1[المحل],Table2[[#This Row],[المحل]])</f>
        <v>1700</v>
      </c>
    </row>
    <row r="22" spans="1:11" x14ac:dyDescent="0.2">
      <c r="A22" s="10" t="s">
        <v>81</v>
      </c>
      <c r="B22" s="10" t="s">
        <v>44</v>
      </c>
      <c r="C22" s="9">
        <f>Table2[[#This Row],[الفواتير ]]-Table2[[#This Row],[المرتجعات]]-Table2[[#This Row],[الخصم]]-Table2[[#This Row],[الدفعات]]</f>
        <v>250</v>
      </c>
      <c r="D22" s="17">
        <f>SUMPRODUCT(MAX((Table1[العميل]=Table2[[#This Row],[العميل]])*(Table1[التاريخ])))</f>
        <v>41127</v>
      </c>
      <c r="E22" s="17">
        <f>LOOKUP(2,1/(Table1[العميل]=Table2[[#This Row],[العميل]]),Table1[التاريخ])</f>
        <v>41127</v>
      </c>
      <c r="F22" s="16"/>
      <c r="G22" s="18"/>
      <c r="H22" s="9">
        <f>SUMIFS(Table1[[الفواتير ]],Table1[العميل],Table2[[#This Row],[العميل]],Table1[المحل],Table2[[#This Row],[المحل]])</f>
        <v>2467</v>
      </c>
      <c r="I22" s="9">
        <f>SUMIFS(Table1[المرتجعات],Table1[العميل],Table2[[#This Row],[العميل]],Table1[المحل],Table2[[#This Row],[المحل]])</f>
        <v>0</v>
      </c>
      <c r="J22" s="9">
        <f>SUMIFS(Table1[الخصم],Table1[العميل],Table2[[#This Row],[العميل]],Table1[المحل],Table2[[#This Row],[المحل]])</f>
        <v>67</v>
      </c>
      <c r="K22" s="9">
        <f>SUMIFS(Table1[الدفعات],Table1[العميل],Table2[[#This Row],[العميل]],Table1[المحل],Table2[[#This Row],[المحل]])</f>
        <v>2150</v>
      </c>
    </row>
    <row r="23" spans="1:11" x14ac:dyDescent="0.2">
      <c r="A23" s="10" t="s">
        <v>81</v>
      </c>
      <c r="B23" s="10" t="s">
        <v>67</v>
      </c>
      <c r="C23" s="9">
        <f>Table2[[#This Row],[الفواتير ]]-Table2[[#This Row],[المرتجعات]]-Table2[[#This Row],[الخصم]]-Table2[[#This Row],[الدفعات]]</f>
        <v>100</v>
      </c>
      <c r="D23" s="17">
        <f>SUMPRODUCT(MAX((Table1[العميل]=Table2[[#This Row],[العميل]])*(Table1[التاريخ])))</f>
        <v>41247</v>
      </c>
      <c r="E23" s="17">
        <f>LOOKUP(2,1/(Table1[العميل]=Table2[[#This Row],[العميل]]),Table1[التاريخ])</f>
        <v>41247</v>
      </c>
      <c r="F23" s="16"/>
      <c r="G23" s="18"/>
      <c r="H23" s="9">
        <f>SUMIFS(Table1[[الفواتير ]],Table1[العميل],Table2[[#This Row],[العميل]],Table1[المحل],Table2[[#This Row],[المحل]])</f>
        <v>2637</v>
      </c>
      <c r="I23" s="9">
        <f>SUMIFS(Table1[المرتجعات],Table1[العميل],Table2[[#This Row],[العميل]],Table1[المحل],Table2[[#This Row],[المحل]])</f>
        <v>98</v>
      </c>
      <c r="J23" s="9">
        <f>SUMIFS(Table1[الخصم],Table1[العميل],Table2[[#This Row],[العميل]],Table1[المحل],Table2[[#This Row],[المحل]])</f>
        <v>89</v>
      </c>
      <c r="K23" s="9">
        <f>SUMIFS(Table1[الدفعات],Table1[العميل],Table2[[#This Row],[العميل]],Table1[المحل],Table2[[#This Row],[المحل]])</f>
        <v>2350</v>
      </c>
    </row>
    <row r="24" spans="1:11" x14ac:dyDescent="0.2">
      <c r="A24" s="10" t="s">
        <v>81</v>
      </c>
      <c r="B24" s="10" t="s">
        <v>78</v>
      </c>
      <c r="C24" s="9">
        <f>Table2[[#This Row],[الفواتير ]]-Table2[[#This Row],[المرتجعات]]-Table2[[#This Row],[الخصم]]-Table2[[#This Row],[الدفعات]]</f>
        <v>80</v>
      </c>
      <c r="D24" s="17">
        <f>SUMPRODUCT(MAX((Table1[العميل]=Table2[[#This Row],[العميل]])*(Table1[التاريخ])))</f>
        <v>41274</v>
      </c>
      <c r="E24" s="17">
        <f>LOOKUP(2,1/(Table1[العميل]=Table2[[#This Row],[العميل]]),Table1[التاريخ])</f>
        <v>41274</v>
      </c>
      <c r="F24" s="16"/>
      <c r="G24" s="18"/>
      <c r="H24" s="9">
        <f>SUMIFS(Table1[[الفواتير ]],Table1[العميل],Table2[[#This Row],[العميل]],Table1[المحل],Table2[[#This Row],[المحل]])</f>
        <v>2679</v>
      </c>
      <c r="I24" s="9">
        <f>SUMIFS(Table1[المرتجعات],Table1[العميل],Table2[[#This Row],[العميل]],Table1[المحل],Table2[[#This Row],[المحل]])</f>
        <v>0</v>
      </c>
      <c r="J24" s="9">
        <f>SUMIFS(Table1[الخصم],Table1[العميل],Table2[[#This Row],[العميل]],Table1[المحل],Table2[[#This Row],[المحل]])</f>
        <v>59</v>
      </c>
      <c r="K24" s="9">
        <f>SUMIFS(Table1[الدفعات],Table1[العميل],Table2[[#This Row],[العميل]],Table1[المحل],Table2[[#This Row],[المحل]])</f>
        <v>2540</v>
      </c>
    </row>
    <row r="25" spans="1:11" x14ac:dyDescent="0.2">
      <c r="A25" s="10" t="s">
        <v>81</v>
      </c>
      <c r="B25" s="10" t="s">
        <v>53</v>
      </c>
      <c r="C25" s="9">
        <f>Table2[[#This Row],[الفواتير ]]-Table2[[#This Row],[المرتجعات]]-Table2[[#This Row],[الخصم]]-Table2[[#This Row],[الدفعات]]</f>
        <v>70</v>
      </c>
      <c r="D25" s="17">
        <f>SUMPRODUCT(MAX((Table1[العميل]=Table2[[#This Row],[العميل]])*(Table1[التاريخ])))</f>
        <v>41274</v>
      </c>
      <c r="E25" s="17">
        <f>LOOKUP(2,1/(Table1[العميل]=Table2[[#This Row],[العميل]]),Table1[التاريخ])</f>
        <v>41274</v>
      </c>
      <c r="F25" s="16"/>
      <c r="G25" s="18"/>
      <c r="H25" s="9">
        <f>SUMIFS(Table1[[الفواتير ]],Table1[العميل],Table2[[#This Row],[العميل]],Table1[المحل],Table2[[#This Row],[المحل]])</f>
        <v>6966</v>
      </c>
      <c r="I25" s="9">
        <f>SUMIFS(Table1[المرتجعات],Table1[العميل],Table2[[#This Row],[العميل]],Table1[المحل],Table2[[#This Row],[المحل]])</f>
        <v>785</v>
      </c>
      <c r="J25" s="9">
        <f>SUMIFS(Table1[الخصم],Table1[العميل],Table2[[#This Row],[العميل]],Table1[المحل],Table2[[#This Row],[المحل]])</f>
        <v>111</v>
      </c>
      <c r="K25" s="9">
        <f>SUMIFS(Table1[الدفعات],Table1[العميل],Table2[[#This Row],[العميل]],Table1[المحل],Table2[[#This Row],[المحل]])</f>
        <v>6000</v>
      </c>
    </row>
    <row r="26" spans="1:11" x14ac:dyDescent="0.2">
      <c r="A26" s="10" t="s">
        <v>81</v>
      </c>
      <c r="B26" s="10" t="s">
        <v>33</v>
      </c>
      <c r="C26" s="9">
        <f>Table2[[#This Row],[الفواتير ]]-Table2[[#This Row],[المرتجعات]]-Table2[[#This Row],[الخصم]]-Table2[[#This Row],[الدفعات]]</f>
        <v>0</v>
      </c>
      <c r="D26" s="17">
        <f>SUMPRODUCT(MAX((Table1[العميل]=Table2[[#This Row],[العميل]])*(Table1[التاريخ])))</f>
        <v>41137</v>
      </c>
      <c r="E26" s="17">
        <f>LOOKUP(2,1/(Table1[العميل]=Table2[[#This Row],[العميل]]),Table1[التاريخ])</f>
        <v>41137</v>
      </c>
      <c r="F26" s="16"/>
      <c r="G26" s="18"/>
      <c r="H26" s="9">
        <f>SUMIFS(Table1[[الفواتير ]],Table1[العميل],Table2[[#This Row],[العميل]],Table1[المحل],Table2[[#This Row],[المحل]])</f>
        <v>1888</v>
      </c>
      <c r="I26" s="9">
        <f>SUMIFS(Table1[المرتجعات],Table1[العميل],Table2[[#This Row],[العميل]],Table1[المحل],Table2[[#This Row],[المحل]])</f>
        <v>0</v>
      </c>
      <c r="J26" s="9">
        <f>SUMIFS(Table1[الخصم],Table1[العميل],Table2[[#This Row],[العميل]],Table1[المحل],Table2[[#This Row],[المحل]])</f>
        <v>88</v>
      </c>
      <c r="K26" s="9">
        <f>SUMIFS(Table1[الدفعات],Table1[العميل],Table2[[#This Row],[العميل]],Table1[المحل],Table2[[#This Row],[المحل]])</f>
        <v>1800</v>
      </c>
    </row>
    <row r="27" spans="1:11" x14ac:dyDescent="0.2">
      <c r="A27" s="10" t="s">
        <v>81</v>
      </c>
      <c r="B27" s="10" t="s">
        <v>43</v>
      </c>
      <c r="C27" s="9">
        <f>Table2[[#This Row],[الفواتير ]]-Table2[[#This Row],[المرتجعات]]-Table2[[#This Row],[الخصم]]-Table2[[#This Row],[الدفعات]]</f>
        <v>0</v>
      </c>
      <c r="D27" s="17">
        <f>SUMPRODUCT(MAX((Table1[العميل]=Table2[[#This Row],[العميل]])*(Table1[التاريخ])))</f>
        <v>41138</v>
      </c>
      <c r="E27" s="17">
        <f>LOOKUP(2,1/(Table1[العميل]=Table2[[#This Row],[العميل]]),Table1[التاريخ])</f>
        <v>41138</v>
      </c>
      <c r="F27" s="16"/>
      <c r="G27" s="18"/>
      <c r="H27" s="9">
        <f>SUMIFS(Table1[[الفواتير ]],Table1[العميل],Table2[[#This Row],[العميل]],Table1[المحل],Table2[[#This Row],[المحل]])</f>
        <v>4148</v>
      </c>
      <c r="I27" s="9">
        <f>SUMIFS(Table1[المرتجعات],Table1[العميل],Table2[[#This Row],[العميل]],Table1[المحل],Table2[[#This Row],[المحل]])</f>
        <v>0</v>
      </c>
      <c r="J27" s="9">
        <f>SUMIFS(Table1[الخصم],Table1[العميل],Table2[[#This Row],[العميل]],Table1[المحل],Table2[[#This Row],[المحل]])</f>
        <v>353</v>
      </c>
      <c r="K27" s="9">
        <f>SUMIFS(Table1[الدفعات],Table1[العميل],Table2[[#This Row],[العميل]],Table1[المحل],Table2[[#This Row],[المحل]])</f>
        <v>3795</v>
      </c>
    </row>
    <row r="28" spans="1:11" x14ac:dyDescent="0.2">
      <c r="A28" s="10" t="s">
        <v>81</v>
      </c>
      <c r="B28" s="10" t="s">
        <v>72</v>
      </c>
      <c r="C28" s="9">
        <f>Table2[[#This Row],[الفواتير ]]-Table2[[#This Row],[المرتجعات]]-Table2[[#This Row],[الخصم]]-Table2[[#This Row],[الدفعات]]</f>
        <v>0</v>
      </c>
      <c r="D28" s="17">
        <f>SUMPRODUCT(MAX((Table1[العميل]=Table2[[#This Row],[العميل]])*(Table1[التاريخ])))</f>
        <v>41264</v>
      </c>
      <c r="E28" s="17">
        <f>LOOKUP(2,1/(Table1[العميل]=Table2[[#This Row],[العميل]]),Table1[التاريخ])</f>
        <v>41264</v>
      </c>
      <c r="F28" s="16"/>
      <c r="G28" s="18"/>
      <c r="H28" s="9">
        <f>SUMIFS(Table1[[الفواتير ]],Table1[العميل],Table2[[#This Row],[العميل]],Table1[المحل],Table2[[#This Row],[المحل]])</f>
        <v>1566</v>
      </c>
      <c r="I28" s="9">
        <f>SUMIFS(Table1[المرتجعات],Table1[العميل],Table2[[#This Row],[العميل]],Table1[المحل],Table2[[#This Row],[المحل]])</f>
        <v>1367</v>
      </c>
      <c r="J28" s="9">
        <f>SUMIFS(Table1[الخصم],Table1[العميل],Table2[[#This Row],[العميل]],Table1[المحل],Table2[[#This Row],[المحل]])</f>
        <v>-1</v>
      </c>
      <c r="K28" s="9">
        <f>SUMIFS(Table1[الدفعات],Table1[العميل],Table2[[#This Row],[العميل]],Table1[المحل],Table2[[#This Row],[المحل]])</f>
        <v>200</v>
      </c>
    </row>
    <row r="29" spans="1:11" x14ac:dyDescent="0.2">
      <c r="A29" s="10" t="s">
        <v>81</v>
      </c>
      <c r="B29" s="10" t="s">
        <v>24</v>
      </c>
      <c r="C29" s="9">
        <f>Table2[[#This Row],[الفواتير ]]-Table2[[#This Row],[المرتجعات]]-Table2[[#This Row],[الخصم]]-Table2[[#This Row],[الدفعات]]</f>
        <v>0</v>
      </c>
      <c r="D29" s="17">
        <f>SUMPRODUCT(MAX((Table1[العميل]=Table2[[#This Row],[العميل]])*(Table1[التاريخ])))</f>
        <v>41243</v>
      </c>
      <c r="E29" s="17">
        <f>LOOKUP(2,1/(Table1[العميل]=Table2[[#This Row],[العميل]]),Table1[التاريخ])</f>
        <v>41243</v>
      </c>
      <c r="F29" s="16"/>
      <c r="G29" s="18"/>
      <c r="H29" s="9">
        <f>SUMIFS(Table1[[الفواتير ]],Table1[العميل],Table2[[#This Row],[العميل]],Table1[المحل],Table2[[#This Row],[المحل]])</f>
        <v>17025</v>
      </c>
      <c r="I29" s="9">
        <f>SUMIFS(Table1[المرتجعات],Table1[العميل],Table2[[#This Row],[العميل]],Table1[المحل],Table2[[#This Row],[المحل]])</f>
        <v>0</v>
      </c>
      <c r="J29" s="9">
        <f>SUMIFS(Table1[الخصم],Table1[العميل],Table2[[#This Row],[العميل]],Table1[المحل],Table2[[#This Row],[المحل]])</f>
        <v>590</v>
      </c>
      <c r="K29" s="9">
        <f>SUMIFS(Table1[الدفعات],Table1[العميل],Table2[[#This Row],[العميل]],Table1[المحل],Table2[[#This Row],[المحل]])</f>
        <v>16435</v>
      </c>
    </row>
    <row r="30" spans="1:11" x14ac:dyDescent="0.2">
      <c r="A30" s="10" t="s">
        <v>81</v>
      </c>
      <c r="B30" s="10" t="s">
        <v>16</v>
      </c>
      <c r="C30" s="9">
        <f>Table2[[#This Row],[الفواتير ]]-Table2[[#This Row],[المرتجعات]]-Table2[[#This Row],[الخصم]]-Table2[[#This Row],[الدفعات]]</f>
        <v>0</v>
      </c>
      <c r="D30" s="17">
        <f>SUMPRODUCT(MAX((Table1[العميل]=Table2[[#This Row],[العميل]])*(Table1[التاريخ])))</f>
        <v>41248</v>
      </c>
      <c r="E30" s="17">
        <f>LOOKUP(2,1/(Table1[العميل]=Table2[[#This Row],[العميل]]),Table1[التاريخ])</f>
        <v>41248</v>
      </c>
      <c r="F30" s="16"/>
      <c r="G30" s="18"/>
      <c r="H30" s="9">
        <f>SUMIFS(Table1[[الفواتير ]],Table1[العميل],Table2[[#This Row],[العميل]],Table1[المحل],Table2[[#This Row],[المحل]])</f>
        <v>3885</v>
      </c>
      <c r="I30" s="9">
        <f>SUMIFS(Table1[المرتجعات],Table1[العميل],Table2[[#This Row],[العميل]],Table1[المحل],Table2[[#This Row],[المحل]])</f>
        <v>0</v>
      </c>
      <c r="J30" s="9">
        <f>SUMIFS(Table1[الخصم],Table1[العميل],Table2[[#This Row],[العميل]],Table1[المحل],Table2[[#This Row],[المحل]])</f>
        <v>135</v>
      </c>
      <c r="K30" s="9">
        <f>SUMIFS(Table1[الدفعات],Table1[العميل],Table2[[#This Row],[العميل]],Table1[المحل],Table2[[#This Row],[المحل]])</f>
        <v>3750</v>
      </c>
    </row>
    <row r="31" spans="1:11" x14ac:dyDescent="0.2">
      <c r="A31" s="10" t="s">
        <v>81</v>
      </c>
      <c r="B31" s="10" t="s">
        <v>42</v>
      </c>
      <c r="C31" s="9">
        <f>Table2[[#This Row],[الفواتير ]]-Table2[[#This Row],[المرتجعات]]-Table2[[#This Row],[الخصم]]-Table2[[#This Row],[الدفعات]]</f>
        <v>0</v>
      </c>
      <c r="D31" s="17">
        <f>SUMPRODUCT(MAX((Table1[العميل]=Table2[[#This Row],[العميل]])*(Table1[التاريخ])))</f>
        <v>41137</v>
      </c>
      <c r="E31" s="17">
        <f>LOOKUP(2,1/(Table1[العميل]=Table2[[#This Row],[العميل]]),Table1[التاريخ])</f>
        <v>41137</v>
      </c>
      <c r="F31" s="16"/>
      <c r="G31" s="18"/>
      <c r="H31" s="9">
        <f>SUMIFS(Table1[[الفواتير ]],Table1[العميل],Table2[[#This Row],[العميل]],Table1[المحل],Table2[[#This Row],[المحل]])</f>
        <v>807</v>
      </c>
      <c r="I31" s="9">
        <f>SUMIFS(Table1[المرتجعات],Table1[العميل],Table2[[#This Row],[العميل]],Table1[المحل],Table2[[#This Row],[المحل]])</f>
        <v>724</v>
      </c>
      <c r="J31" s="9">
        <f>SUMIFS(Table1[الخصم],Table1[العميل],Table2[[#This Row],[العميل]],Table1[المحل],Table2[[#This Row],[المحل]])</f>
        <v>13</v>
      </c>
      <c r="K31" s="9">
        <f>SUMIFS(Table1[الدفعات],Table1[العميل],Table2[[#This Row],[العميل]],Table1[المحل],Table2[[#This Row],[المحل]])</f>
        <v>70</v>
      </c>
    </row>
    <row r="32" spans="1:11" x14ac:dyDescent="0.2">
      <c r="A32" s="10" t="s">
        <v>81</v>
      </c>
      <c r="B32" s="10" t="s">
        <v>31</v>
      </c>
      <c r="C32" s="9">
        <f>Table2[[#This Row],[الفواتير ]]-Table2[[#This Row],[المرتجعات]]-Table2[[#This Row],[الخصم]]-Table2[[#This Row],[الدفعات]]</f>
        <v>0</v>
      </c>
      <c r="D32" s="17">
        <f>SUMPRODUCT(MAX((Table1[العميل]=Table2[[#This Row],[العميل]])*(Table1[التاريخ])))</f>
        <v>41250</v>
      </c>
      <c r="E32" s="17">
        <f>LOOKUP(2,1/(Table1[العميل]=Table2[[#This Row],[العميل]]),Table1[التاريخ])</f>
        <v>41250</v>
      </c>
      <c r="F32" s="16"/>
      <c r="G32" s="18"/>
      <c r="H32" s="9">
        <f>SUMIFS(Table1[[الفواتير ]],Table1[العميل],Table2[[#This Row],[العميل]],Table1[المحل],Table2[[#This Row],[المحل]])</f>
        <v>17717</v>
      </c>
      <c r="I32" s="9">
        <f>SUMIFS(Table1[المرتجعات],Table1[العميل],Table2[[#This Row],[العميل]],Table1[المحل],Table2[[#This Row],[المحل]])</f>
        <v>120</v>
      </c>
      <c r="J32" s="9">
        <f>SUMIFS(Table1[الخصم],Table1[العميل],Table2[[#This Row],[العميل]],Table1[المحل],Table2[[#This Row],[المحل]])</f>
        <v>517</v>
      </c>
      <c r="K32" s="9">
        <f>SUMIFS(Table1[الدفعات],Table1[العميل],Table2[[#This Row],[العميل]],Table1[المحل],Table2[[#This Row],[المحل]])</f>
        <v>17080</v>
      </c>
    </row>
    <row r="33" spans="1:11" x14ac:dyDescent="0.2">
      <c r="A33" s="10" t="s">
        <v>81</v>
      </c>
      <c r="B33" s="10" t="s">
        <v>38</v>
      </c>
      <c r="C33" s="9">
        <f>Table2[[#This Row],[الفواتير ]]-Table2[[#This Row],[المرتجعات]]-Table2[[#This Row],[الخصم]]-Table2[[#This Row],[الدفعات]]</f>
        <v>0</v>
      </c>
      <c r="D33" s="17">
        <f>SUMPRODUCT(MAX((Table1[العميل]=Table2[[#This Row],[العميل]])*(Table1[التاريخ])))</f>
        <v>41159</v>
      </c>
      <c r="E33" s="17">
        <f>LOOKUP(2,1/(Table1[العميل]=Table2[[#This Row],[العميل]]),Table1[التاريخ])</f>
        <v>41159</v>
      </c>
      <c r="F33" s="16"/>
      <c r="G33" s="18"/>
      <c r="H33" s="9">
        <f>SUMIFS(Table1[[الفواتير ]],Table1[العميل],Table2[[#This Row],[العميل]],Table1[المحل],Table2[[#This Row],[المحل]])</f>
        <v>204</v>
      </c>
      <c r="I33" s="9">
        <f>SUMIFS(Table1[المرتجعات],Table1[العميل],Table2[[#This Row],[العميل]],Table1[المحل],Table2[[#This Row],[المحل]])</f>
        <v>0</v>
      </c>
      <c r="J33" s="9">
        <f>SUMIFS(Table1[الخصم],Table1[العميل],Table2[[#This Row],[العميل]],Table1[المحل],Table2[[#This Row],[المحل]])</f>
        <v>-96</v>
      </c>
      <c r="K33" s="9">
        <f>SUMIFS(Table1[الدفعات],Table1[العميل],Table2[[#This Row],[العميل]],Table1[المحل],Table2[[#This Row],[المحل]])</f>
        <v>300</v>
      </c>
    </row>
    <row r="34" spans="1:11" x14ac:dyDescent="0.2">
      <c r="A34" s="10" t="s">
        <v>81</v>
      </c>
      <c r="B34" s="10" t="s">
        <v>64</v>
      </c>
      <c r="C34" s="9">
        <f>Table2[[#This Row],[الفواتير ]]-Table2[[#This Row],[المرتجعات]]-Table2[[#This Row],[الخصم]]-Table2[[#This Row],[الدفعات]]</f>
        <v>0</v>
      </c>
      <c r="D34" s="17">
        <f>SUMPRODUCT(MAX((Table1[العميل]=Table2[[#This Row],[العميل]])*(Table1[التاريخ])))</f>
        <v>41250</v>
      </c>
      <c r="E34" s="17">
        <f>LOOKUP(2,1/(Table1[العميل]=Table2[[#This Row],[العميل]]),Table1[التاريخ])</f>
        <v>41250</v>
      </c>
      <c r="F34" s="16"/>
      <c r="G34" s="18"/>
      <c r="H34" s="9">
        <f>SUMIFS(Table1[[الفواتير ]],Table1[العميل],Table2[[#This Row],[العميل]],Table1[المحل],Table2[[#This Row],[المحل]])</f>
        <v>510</v>
      </c>
      <c r="I34" s="9">
        <f>SUMIFS(Table1[المرتجعات],Table1[العميل],Table2[[#This Row],[العميل]],Table1[المحل],Table2[[#This Row],[المحل]])</f>
        <v>0</v>
      </c>
      <c r="J34" s="9">
        <f>SUMIFS(Table1[الخصم],Table1[العميل],Table2[[#This Row],[العميل]],Table1[المحل],Table2[[#This Row],[المحل]])</f>
        <v>80</v>
      </c>
      <c r="K34" s="9">
        <f>SUMIFS(Table1[الدفعات],Table1[العميل],Table2[[#This Row],[العميل]],Table1[المحل],Table2[[#This Row],[المحل]])</f>
        <v>430</v>
      </c>
    </row>
    <row r="35" spans="1:11" x14ac:dyDescent="0.2">
      <c r="A35" s="10" t="s">
        <v>81</v>
      </c>
      <c r="B35" s="10" t="s">
        <v>50</v>
      </c>
      <c r="C35" s="9">
        <f>Table2[[#This Row],[الفواتير ]]-Table2[[#This Row],[المرتجعات]]-Table2[[#This Row],[الخصم]]-Table2[[#This Row],[الدفعات]]</f>
        <v>0</v>
      </c>
      <c r="D35" s="17">
        <f>SUMPRODUCT(MAX((Table1[العميل]=Table2[[#This Row],[العميل]])*(Table1[التاريخ])))</f>
        <v>41194</v>
      </c>
      <c r="E35" s="17">
        <f>LOOKUP(2,1/(Table1[العميل]=Table2[[#This Row],[العميل]]),Table1[التاريخ])</f>
        <v>41194</v>
      </c>
      <c r="F35" s="16"/>
      <c r="G35" s="18"/>
      <c r="H35" s="9">
        <f>SUMIFS(Table1[[الفواتير ]],Table1[العميل],Table2[[#This Row],[العميل]],Table1[المحل],Table2[[#This Row],[المحل]])</f>
        <v>678</v>
      </c>
      <c r="I35" s="9">
        <f>SUMIFS(Table1[المرتجعات],Table1[العميل],Table2[[#This Row],[العميل]],Table1[المحل],Table2[[#This Row],[المحل]])</f>
        <v>495</v>
      </c>
      <c r="J35" s="9">
        <f>SUMIFS(Table1[الخصم],Table1[العميل],Table2[[#This Row],[العميل]],Table1[المحل],Table2[[#This Row],[المحل]])</f>
        <v>3</v>
      </c>
      <c r="K35" s="9">
        <f>SUMIFS(Table1[الدفعات],Table1[العميل],Table2[[#This Row],[العميل]],Table1[المحل],Table2[[#This Row],[المحل]])</f>
        <v>180</v>
      </c>
    </row>
    <row r="36" spans="1:11" x14ac:dyDescent="0.2">
      <c r="A36" s="10" t="s">
        <v>81</v>
      </c>
      <c r="B36" s="10" t="s">
        <v>49</v>
      </c>
      <c r="C36" s="9">
        <f>Table2[[#This Row],[الفواتير ]]-Table2[[#This Row],[المرتجعات]]-Table2[[#This Row],[الخصم]]-Table2[[#This Row],[الدفعات]]</f>
        <v>0</v>
      </c>
      <c r="D36" s="17">
        <f>SUMPRODUCT(MAX((Table1[العميل]=Table2[[#This Row],[العميل]])*(Table1[التاريخ])))</f>
        <v>41173</v>
      </c>
      <c r="E36" s="17">
        <f>LOOKUP(2,1/(Table1[العميل]=Table2[[#This Row],[العميل]]),Table1[التاريخ])</f>
        <v>41173</v>
      </c>
      <c r="F36" s="16"/>
      <c r="G36" s="18"/>
      <c r="H36" s="9">
        <f>SUMIFS(Table1[[الفواتير ]],Table1[العميل],Table2[[#This Row],[العميل]],Table1[المحل],Table2[[#This Row],[المحل]])</f>
        <v>847</v>
      </c>
      <c r="I36" s="9">
        <f>SUMIFS(Table1[المرتجعات],Table1[العميل],Table2[[#This Row],[العميل]],Table1[المحل],Table2[[#This Row],[المحل]])</f>
        <v>0</v>
      </c>
      <c r="J36" s="9">
        <f>SUMIFS(Table1[الخصم],Table1[العميل],Table2[[#This Row],[العميل]],Table1[المحل],Table2[[#This Row],[المحل]])</f>
        <v>-83</v>
      </c>
      <c r="K36" s="9">
        <f>SUMIFS(Table1[الدفعات],Table1[العميل],Table2[[#This Row],[العميل]],Table1[المحل],Table2[[#This Row],[المحل]])</f>
        <v>930</v>
      </c>
    </row>
    <row r="37" spans="1:11" x14ac:dyDescent="0.2">
      <c r="A37" s="10" t="s">
        <v>81</v>
      </c>
      <c r="B37" s="10" t="s">
        <v>39</v>
      </c>
      <c r="C37" s="9">
        <f>Table2[[#This Row],[الفواتير ]]-Table2[[#This Row],[المرتجعات]]-Table2[[#This Row],[الخصم]]-Table2[[#This Row],[الدفعات]]</f>
        <v>0</v>
      </c>
      <c r="D37" s="17">
        <f>SUMPRODUCT(MAX((Table1[العميل]=Table2[[#This Row],[العميل]])*(Table1[التاريخ])))</f>
        <v>41133</v>
      </c>
      <c r="E37" s="17">
        <f>LOOKUP(2,1/(Table1[العميل]=Table2[[#This Row],[العميل]]),Table1[التاريخ])</f>
        <v>41133</v>
      </c>
      <c r="F37" s="16"/>
      <c r="G37" s="18"/>
      <c r="H37" s="9">
        <f>SUMIFS(Table1[[الفواتير ]],Table1[العميل],Table2[[#This Row],[العميل]],Table1[المحل],Table2[[#This Row],[المحل]])</f>
        <v>1022</v>
      </c>
      <c r="I37" s="9">
        <f>SUMIFS(Table1[المرتجعات],Table1[العميل],Table2[[#This Row],[العميل]],Table1[المحل],Table2[[#This Row],[المحل]])</f>
        <v>0</v>
      </c>
      <c r="J37" s="9">
        <f>SUMIFS(Table1[الخصم],Table1[العميل],Table2[[#This Row],[العميل]],Table1[المحل],Table2[[#This Row],[المحل]])</f>
        <v>2</v>
      </c>
      <c r="K37" s="9">
        <f>SUMIFS(Table1[الدفعات],Table1[العميل],Table2[[#This Row],[العميل]],Table1[المحل],Table2[[#This Row],[المحل]])</f>
        <v>1020</v>
      </c>
    </row>
    <row r="38" spans="1:11" x14ac:dyDescent="0.2">
      <c r="A38" s="10" t="s">
        <v>81</v>
      </c>
      <c r="B38" s="10" t="s">
        <v>76</v>
      </c>
      <c r="C38" s="9">
        <f>Table2[[#This Row],[الفواتير ]]-Table2[[#This Row],[المرتجعات]]-Table2[[#This Row],[الخصم]]-Table2[[#This Row],[الدفعات]]</f>
        <v>0</v>
      </c>
      <c r="D38" s="17">
        <f>SUMPRODUCT(MAX((Table1[العميل]=Table2[[#This Row],[العميل]])*(Table1[التاريخ])))</f>
        <v>41270</v>
      </c>
      <c r="E38" s="17">
        <f>LOOKUP(2,1/(Table1[العميل]=Table2[[#This Row],[العميل]]),Table1[التاريخ])</f>
        <v>41270</v>
      </c>
      <c r="F38" s="16"/>
      <c r="G38" s="18"/>
      <c r="H38" s="9">
        <f>SUMIFS(Table1[[الفواتير ]],Table1[العميل],Table2[[#This Row],[العميل]],Table1[المحل],Table2[[#This Row],[المحل]])</f>
        <v>1153</v>
      </c>
      <c r="I38" s="9">
        <f>SUMIFS(Table1[المرتجعات],Table1[العميل],Table2[[#This Row],[العميل]],Table1[المحل],Table2[[#This Row],[المحل]])</f>
        <v>0</v>
      </c>
      <c r="J38" s="9">
        <f>SUMIFS(Table1[الخصم],Table1[العميل],Table2[[#This Row],[العميل]],Table1[المحل],Table2[[#This Row],[المحل]])</f>
        <v>133</v>
      </c>
      <c r="K38" s="9">
        <f>SUMIFS(Table1[الدفعات],Table1[العميل],Table2[[#This Row],[العميل]],Table1[المحل],Table2[[#This Row],[المحل]])</f>
        <v>1020</v>
      </c>
    </row>
    <row r="39" spans="1:11" x14ac:dyDescent="0.2">
      <c r="A39" s="10" t="s">
        <v>81</v>
      </c>
      <c r="B39" s="10" t="s">
        <v>55</v>
      </c>
      <c r="C39" s="9">
        <f>Table2[[#This Row],[الفواتير ]]-Table2[[#This Row],[المرتجعات]]-Table2[[#This Row],[الخصم]]-Table2[[#This Row],[الدفعات]]</f>
        <v>0</v>
      </c>
      <c r="D39" s="17">
        <f>SUMPRODUCT(MAX((Table1[العميل]=Table2[[#This Row],[العميل]])*(Table1[التاريخ])))</f>
        <v>41222</v>
      </c>
      <c r="E39" s="17">
        <f>LOOKUP(2,1/(Table1[العميل]=Table2[[#This Row],[العميل]]),Table1[التاريخ])</f>
        <v>41222</v>
      </c>
      <c r="F39" s="16"/>
      <c r="G39" s="18"/>
      <c r="H39" s="9">
        <f>SUMIFS(Table1[[الفواتير ]],Table1[العميل],Table2[[#This Row],[العميل]],Table1[المحل],Table2[[#This Row],[المحل]])</f>
        <v>1230</v>
      </c>
      <c r="I39" s="9">
        <f>SUMIFS(Table1[المرتجعات],Table1[العميل],Table2[[#This Row],[العميل]],Table1[المحل],Table2[[#This Row],[المحل]])</f>
        <v>70</v>
      </c>
      <c r="J39" s="9">
        <f>SUMIFS(Table1[الخصم],Table1[العميل],Table2[[#This Row],[العميل]],Table1[المحل],Table2[[#This Row],[المحل]])</f>
        <v>10</v>
      </c>
      <c r="K39" s="9">
        <f>SUMIFS(Table1[الدفعات],Table1[العميل],Table2[[#This Row],[العميل]],Table1[المحل],Table2[[#This Row],[المحل]])</f>
        <v>1150</v>
      </c>
    </row>
    <row r="40" spans="1:11" x14ac:dyDescent="0.2">
      <c r="A40" s="10" t="s">
        <v>81</v>
      </c>
      <c r="B40" s="10" t="s">
        <v>20</v>
      </c>
      <c r="C40" s="9">
        <f>Table2[[#This Row],[الفواتير ]]-Table2[[#This Row],[المرتجعات]]-Table2[[#This Row],[الخصم]]-Table2[[#This Row],[الدفعات]]</f>
        <v>0</v>
      </c>
      <c r="D40" s="17">
        <f>SUMPRODUCT(MAX((Table1[العميل]=Table2[[#This Row],[العميل]])*(Table1[التاريخ])))</f>
        <v>41011</v>
      </c>
      <c r="E40" s="17">
        <f>LOOKUP(2,1/(Table1[العميل]=Table2[[#This Row],[العميل]]),Table1[التاريخ])</f>
        <v>41011</v>
      </c>
      <c r="F40" s="16"/>
      <c r="G40" s="18"/>
      <c r="H40" s="9">
        <f>SUMIFS(Table1[[الفواتير ]],Table1[العميل],Table2[[#This Row],[العميل]],Table1[المحل],Table2[[#This Row],[المحل]])</f>
        <v>1290</v>
      </c>
      <c r="I40" s="9">
        <f>SUMIFS(Table1[المرتجعات],Table1[العميل],Table2[[#This Row],[العميل]],Table1[المحل],Table2[[#This Row],[المحل]])</f>
        <v>0</v>
      </c>
      <c r="J40" s="9">
        <f>SUMIFS(Table1[الخصم],Table1[العميل],Table2[[#This Row],[العميل]],Table1[المحل],Table2[[#This Row],[المحل]])</f>
        <v>30</v>
      </c>
      <c r="K40" s="9">
        <f>SUMIFS(Table1[الدفعات],Table1[العميل],Table2[[#This Row],[العميل]],Table1[المحل],Table2[[#This Row],[المحل]])</f>
        <v>1260</v>
      </c>
    </row>
    <row r="41" spans="1:11" x14ac:dyDescent="0.2">
      <c r="A41" s="10" t="s">
        <v>81</v>
      </c>
      <c r="B41" s="10" t="s">
        <v>59</v>
      </c>
      <c r="C41" s="9">
        <f>Table2[[#This Row],[الفواتير ]]-Table2[[#This Row],[المرتجعات]]-Table2[[#This Row],[الخصم]]-Table2[[#This Row],[الدفعات]]</f>
        <v>0</v>
      </c>
      <c r="D41" s="17">
        <f>SUMPRODUCT(MAX((Table1[العميل]=Table2[[#This Row],[العميل]])*(Table1[التاريخ])))</f>
        <v>41265</v>
      </c>
      <c r="E41" s="17">
        <f>LOOKUP(2,1/(Table1[العميل]=Table2[[#This Row],[العميل]]),Table1[التاريخ])</f>
        <v>41265</v>
      </c>
      <c r="F41" s="16"/>
      <c r="G41" s="18"/>
      <c r="H41" s="9">
        <f>SUMIFS(Table1[[الفواتير ]],Table1[العميل],Table2[[#This Row],[العميل]],Table1[المحل],Table2[[#This Row],[المحل]])</f>
        <v>1416</v>
      </c>
      <c r="I41" s="9">
        <f>SUMIFS(Table1[المرتجعات],Table1[العميل],Table2[[#This Row],[العميل]],Table1[المحل],Table2[[#This Row],[المحل]])</f>
        <v>0</v>
      </c>
      <c r="J41" s="9">
        <f>SUMIFS(Table1[الخصم],Table1[العميل],Table2[[#This Row],[العميل]],Table1[المحل],Table2[[#This Row],[المحل]])</f>
        <v>6</v>
      </c>
      <c r="K41" s="9">
        <f>SUMIFS(Table1[الدفعات],Table1[العميل],Table2[[#This Row],[العميل]],Table1[المحل],Table2[[#This Row],[المحل]])</f>
        <v>1410</v>
      </c>
    </row>
    <row r="42" spans="1:11" x14ac:dyDescent="0.2">
      <c r="A42" s="10" t="s">
        <v>81</v>
      </c>
      <c r="B42" s="10" t="s">
        <v>71</v>
      </c>
      <c r="C42" s="9">
        <f>Table2[[#This Row],[الفواتير ]]-Table2[[#This Row],[المرتجعات]]-Table2[[#This Row],[الخصم]]-Table2[[#This Row],[الدفعات]]</f>
        <v>0</v>
      </c>
      <c r="D42" s="17">
        <f>SUMPRODUCT(MAX((Table1[العميل]=Table2[[#This Row],[العميل]])*(Table1[التاريخ])))</f>
        <v>41259</v>
      </c>
      <c r="E42" s="17">
        <f>LOOKUP(2,1/(Table1[العميل]=Table2[[#This Row],[العميل]]),Table1[التاريخ])</f>
        <v>41259</v>
      </c>
      <c r="F42" s="16"/>
      <c r="G42" s="18"/>
      <c r="H42" s="9">
        <f>SUMIFS(Table1[[الفواتير ]],Table1[العميل],Table2[[#This Row],[العميل]],Table1[المحل],Table2[[#This Row],[المحل]])</f>
        <v>1479</v>
      </c>
      <c r="I42" s="9">
        <f>SUMIFS(Table1[المرتجعات],Table1[العميل],Table2[[#This Row],[العميل]],Table1[المحل],Table2[[#This Row],[المحل]])</f>
        <v>0</v>
      </c>
      <c r="J42" s="9">
        <f>SUMIFS(Table1[الخصم],Table1[العميل],Table2[[#This Row],[العميل]],Table1[المحل],Table2[[#This Row],[المحل]])</f>
        <v>39</v>
      </c>
      <c r="K42" s="9">
        <f>SUMIFS(Table1[الدفعات],Table1[العميل],Table2[[#This Row],[العميل]],Table1[المحل],Table2[[#This Row],[المحل]])</f>
        <v>1440</v>
      </c>
    </row>
    <row r="43" spans="1:11" x14ac:dyDescent="0.2">
      <c r="A43" s="10" t="s">
        <v>81</v>
      </c>
      <c r="B43" s="10" t="s">
        <v>32</v>
      </c>
      <c r="C43" s="9">
        <f>Table2[[#This Row],[الفواتير ]]-Table2[[#This Row],[المرتجعات]]-Table2[[#This Row],[الخصم]]-Table2[[#This Row],[الدفعات]]</f>
        <v>0</v>
      </c>
      <c r="D43" s="17">
        <f>SUMPRODUCT(MAX((Table1[العميل]=Table2[[#This Row],[العميل]])*(Table1[التاريخ])))</f>
        <v>41089</v>
      </c>
      <c r="E43" s="17">
        <f>LOOKUP(2,1/(Table1[العميل]=Table2[[#This Row],[العميل]]),Table1[التاريخ])</f>
        <v>41089</v>
      </c>
      <c r="F43" s="16"/>
      <c r="G43" s="18"/>
      <c r="H43" s="9">
        <f>SUMIFS(Table1[[الفواتير ]],Table1[العميل],Table2[[#This Row],[العميل]],Table1[المحل],Table2[[#This Row],[المحل]])</f>
        <v>1610</v>
      </c>
      <c r="I43" s="9">
        <f>SUMIFS(Table1[المرتجعات],Table1[العميل],Table2[[#This Row],[العميل]],Table1[المحل],Table2[[#This Row],[المحل]])</f>
        <v>0</v>
      </c>
      <c r="J43" s="9">
        <f>SUMIFS(Table1[الخصم],Table1[العميل],Table2[[#This Row],[العميل]],Table1[المحل],Table2[[#This Row],[المحل]])</f>
        <v>100</v>
      </c>
      <c r="K43" s="9">
        <f>SUMIFS(Table1[الدفعات],Table1[العميل],Table2[[#This Row],[العميل]],Table1[المحل],Table2[[#This Row],[المحل]])</f>
        <v>1510</v>
      </c>
    </row>
    <row r="44" spans="1:11" x14ac:dyDescent="0.2">
      <c r="A44" s="10" t="s">
        <v>81</v>
      </c>
      <c r="B44" s="10" t="s">
        <v>15</v>
      </c>
      <c r="C44" s="9">
        <f>Table2[[#This Row],[الفواتير ]]-Table2[[#This Row],[المرتجعات]]-Table2[[#This Row],[الخصم]]-Table2[[#This Row],[الدفعات]]</f>
        <v>0</v>
      </c>
      <c r="D44" s="17">
        <f>SUMPRODUCT(MAX((Table1[العميل]=Table2[[#This Row],[العميل]])*(Table1[التاريخ])))</f>
        <v>41228</v>
      </c>
      <c r="E44" s="17">
        <f>LOOKUP(2,1/(Table1[العميل]=Table2[[#This Row],[العميل]]),Table1[التاريخ])</f>
        <v>41228</v>
      </c>
      <c r="F44" s="16"/>
      <c r="G44" s="18"/>
      <c r="H44" s="9">
        <f>SUMIFS(Table1[[الفواتير ]],Table1[العميل],Table2[[#This Row],[العميل]],Table1[المحل],Table2[[#This Row],[المحل]])</f>
        <v>1650</v>
      </c>
      <c r="I44" s="9">
        <f>SUMIFS(Table1[المرتجعات],Table1[العميل],Table2[[#This Row],[العميل]],Table1[المحل],Table2[[#This Row],[المحل]])</f>
        <v>0</v>
      </c>
      <c r="J44" s="9">
        <f>SUMIFS(Table1[الخصم],Table1[العميل],Table2[[#This Row],[العميل]],Table1[المحل],Table2[[#This Row],[المحل]])</f>
        <v>20</v>
      </c>
      <c r="K44" s="9">
        <f>SUMIFS(Table1[الدفعات],Table1[العميل],Table2[[#This Row],[العميل]],Table1[المحل],Table2[[#This Row],[المحل]])</f>
        <v>1630</v>
      </c>
    </row>
    <row r="45" spans="1:11" x14ac:dyDescent="0.2">
      <c r="A45" s="10" t="s">
        <v>81</v>
      </c>
      <c r="B45" s="10" t="s">
        <v>70</v>
      </c>
      <c r="C45" s="9">
        <f>Table2[[#This Row],[الفواتير ]]-Table2[[#This Row],[المرتجعات]]-Table2[[#This Row],[الخصم]]-Table2[[#This Row],[الدفعات]]</f>
        <v>0</v>
      </c>
      <c r="D45" s="17">
        <f>SUMPRODUCT(MAX((Table1[العميل]=Table2[[#This Row],[العميل]])*(Table1[التاريخ])))</f>
        <v>41250</v>
      </c>
      <c r="E45" s="17">
        <f>LOOKUP(2,1/(Table1[العميل]=Table2[[#This Row],[العميل]]),Table1[التاريخ])</f>
        <v>41250</v>
      </c>
      <c r="F45" s="16"/>
      <c r="G45" s="18"/>
      <c r="H45" s="9">
        <f>SUMIFS(Table1[[الفواتير ]],Table1[العميل],Table2[[#This Row],[العميل]],Table1[المحل],Table2[[#This Row],[المحل]])</f>
        <v>1719</v>
      </c>
      <c r="I45" s="9">
        <f>SUMIFS(Table1[المرتجعات],Table1[العميل],Table2[[#This Row],[العميل]],Table1[المحل],Table2[[#This Row],[المحل]])</f>
        <v>0</v>
      </c>
      <c r="J45" s="9">
        <f>SUMIFS(Table1[الخصم],Table1[العميل],Table2[[#This Row],[العميل]],Table1[المحل],Table2[[#This Row],[المحل]])</f>
        <v>-201</v>
      </c>
      <c r="K45" s="9">
        <f>SUMIFS(Table1[الدفعات],Table1[العميل],Table2[[#This Row],[العميل]],Table1[المحل],Table2[[#This Row],[المحل]])</f>
        <v>1920</v>
      </c>
    </row>
    <row r="46" spans="1:11" x14ac:dyDescent="0.2">
      <c r="A46" s="10" t="s">
        <v>81</v>
      </c>
      <c r="B46" s="10" t="s">
        <v>19</v>
      </c>
      <c r="C46" s="9">
        <f>Table2[[#This Row],[الفواتير ]]-Table2[[#This Row],[المرتجعات]]-Table2[[#This Row],[الخصم]]-Table2[[#This Row],[الدفعات]]</f>
        <v>0</v>
      </c>
      <c r="D46" s="17">
        <f>SUMPRODUCT(MAX((Table1[العميل]=Table2[[#This Row],[العميل]])*(Table1[التاريخ])))</f>
        <v>41222</v>
      </c>
      <c r="E46" s="17">
        <f>LOOKUP(2,1/(Table1[العميل]=Table2[[#This Row],[العميل]]),Table1[التاريخ])</f>
        <v>41222</v>
      </c>
      <c r="F46" s="16"/>
      <c r="G46" s="18"/>
      <c r="H46" s="9">
        <f>SUMIFS(Table1[[الفواتير ]],Table1[العميل],Table2[[#This Row],[العميل]],Table1[المحل],Table2[[#This Row],[المحل]])</f>
        <v>2328</v>
      </c>
      <c r="I46" s="9">
        <f>SUMIFS(Table1[المرتجعات],Table1[العميل],Table2[[#This Row],[العميل]],Table1[المحل],Table2[[#This Row],[المحل]])</f>
        <v>285</v>
      </c>
      <c r="J46" s="9">
        <f>SUMIFS(Table1[الخصم],Table1[العميل],Table2[[#This Row],[العميل]],Table1[المحل],Table2[[#This Row],[المحل]])</f>
        <v>-257</v>
      </c>
      <c r="K46" s="9">
        <f>SUMIFS(Table1[الدفعات],Table1[العميل],Table2[[#This Row],[العميل]],Table1[المحل],Table2[[#This Row],[المحل]])</f>
        <v>2300</v>
      </c>
    </row>
    <row r="47" spans="1:11" x14ac:dyDescent="0.2">
      <c r="A47" s="10" t="s">
        <v>81</v>
      </c>
      <c r="B47" s="10" t="s">
        <v>73</v>
      </c>
      <c r="C47" s="9">
        <f>Table2[[#This Row],[الفواتير ]]-Table2[[#This Row],[المرتجعات]]-Table2[[#This Row],[الخصم]]-Table2[[#This Row],[الدفعات]]</f>
        <v>0</v>
      </c>
      <c r="D47" s="17">
        <f>SUMPRODUCT(MAX((Table1[العميل]=Table2[[#This Row],[العميل]])*(Table1[التاريخ])))</f>
        <v>41260</v>
      </c>
      <c r="E47" s="17">
        <f>LOOKUP(2,1/(Table1[العميل]=Table2[[#This Row],[العميل]]),Table1[التاريخ])</f>
        <v>41260</v>
      </c>
      <c r="F47" s="16"/>
      <c r="G47" s="18"/>
      <c r="H47" s="9">
        <f>SUMIFS(Table1[[الفواتير ]],Table1[العميل],Table2[[#This Row],[العميل]],Table1[المحل],Table2[[#This Row],[المحل]])</f>
        <v>2370</v>
      </c>
      <c r="I47" s="9">
        <f>SUMIFS(Table1[المرتجعات],Table1[العميل],Table2[[#This Row],[العميل]],Table1[المحل],Table2[[#This Row],[المحل]])</f>
        <v>0</v>
      </c>
      <c r="J47" s="9">
        <f>SUMIFS(Table1[الخصم],Table1[العميل],Table2[[#This Row],[العميل]],Table1[المحل],Table2[[#This Row],[المحل]])</f>
        <v>70</v>
      </c>
      <c r="K47" s="9">
        <f>SUMIFS(Table1[الدفعات],Table1[العميل],Table2[[#This Row],[العميل]],Table1[المحل],Table2[[#This Row],[المحل]])</f>
        <v>2300</v>
      </c>
    </row>
    <row r="48" spans="1:11" x14ac:dyDescent="0.2">
      <c r="A48" s="10" t="s">
        <v>81</v>
      </c>
      <c r="B48" s="10" t="s">
        <v>34</v>
      </c>
      <c r="C48" s="9">
        <f>Table2[[#This Row],[الفواتير ]]-Table2[[#This Row],[المرتجعات]]-Table2[[#This Row],[الخصم]]-Table2[[#This Row],[الدفعات]]</f>
        <v>0</v>
      </c>
      <c r="D48" s="17">
        <f>SUMPRODUCT(MAX((Table1[العميل]=Table2[[#This Row],[العميل]])*(Table1[التاريخ])))</f>
        <v>41113</v>
      </c>
      <c r="E48" s="17">
        <f>LOOKUP(2,1/(Table1[العميل]=Table2[[#This Row],[العميل]]),Table1[التاريخ])</f>
        <v>41113</v>
      </c>
      <c r="F48" s="16"/>
      <c r="G48" s="18"/>
      <c r="H48" s="9">
        <f>SUMIFS(Table1[[الفواتير ]],Table1[العميل],Table2[[#This Row],[العميل]],Table1[المحل],Table2[[#This Row],[المحل]])</f>
        <v>2552</v>
      </c>
      <c r="I48" s="9">
        <f>SUMIFS(Table1[المرتجعات],Table1[العميل],Table2[[#This Row],[العميل]],Table1[المحل],Table2[[#This Row],[المحل]])</f>
        <v>1531</v>
      </c>
      <c r="J48" s="9">
        <f>SUMIFS(Table1[الخصم],Table1[العميل],Table2[[#This Row],[العميل]],Table1[المحل],Table2[[#This Row],[المحل]])</f>
        <v>31</v>
      </c>
      <c r="K48" s="9">
        <f>SUMIFS(Table1[الدفعات],Table1[العميل],Table2[[#This Row],[العميل]],Table1[المحل],Table2[[#This Row],[المحل]])</f>
        <v>990</v>
      </c>
    </row>
    <row r="49" spans="1:11" x14ac:dyDescent="0.2">
      <c r="A49" s="10" t="s">
        <v>81</v>
      </c>
      <c r="B49" s="10" t="s">
        <v>47</v>
      </c>
      <c r="C49" s="9">
        <f>Table2[[#This Row],[الفواتير ]]-Table2[[#This Row],[المرتجعات]]-Table2[[#This Row],[الخصم]]-Table2[[#This Row],[الدفعات]]</f>
        <v>0</v>
      </c>
      <c r="D49" s="17">
        <f>SUMPRODUCT(MAX((Table1[العميل]=Table2[[#This Row],[العميل]])*(Table1[التاريخ])))</f>
        <v>41197</v>
      </c>
      <c r="E49" s="17">
        <f>LOOKUP(2,1/(Table1[العميل]=Table2[[#This Row],[العميل]]),Table1[التاريخ])</f>
        <v>41197</v>
      </c>
      <c r="F49" s="16"/>
      <c r="G49" s="18"/>
      <c r="H49" s="9">
        <f>SUMIFS(Table1[[الفواتير ]],Table1[العميل],Table2[[#This Row],[العميل]],Table1[المحل],Table2[[#This Row],[المحل]])</f>
        <v>1430</v>
      </c>
      <c r="I49" s="9">
        <f>SUMIFS(Table1[المرتجعات],Table1[العميل],Table2[[#This Row],[العميل]],Table1[المحل],Table2[[#This Row],[المحل]])</f>
        <v>0</v>
      </c>
      <c r="J49" s="9">
        <f>SUMIFS(Table1[الخصم],Table1[العميل],Table2[[#This Row],[العميل]],Table1[المحل],Table2[[#This Row],[المحل]])</f>
        <v>20</v>
      </c>
      <c r="K49" s="9">
        <f>SUMIFS(Table1[الدفعات],Table1[العميل],Table2[[#This Row],[العميل]],Table1[المحل],Table2[[#This Row],[المحل]])</f>
        <v>1410</v>
      </c>
    </row>
    <row r="50" spans="1:11" x14ac:dyDescent="0.2">
      <c r="A50" s="10" t="s">
        <v>81</v>
      </c>
      <c r="B50" s="10" t="s">
        <v>58</v>
      </c>
      <c r="C50" s="9">
        <f>Table2[[#This Row],[الفواتير ]]-Table2[[#This Row],[المرتجعات]]-Table2[[#This Row],[الخصم]]-Table2[[#This Row],[الدفعات]]</f>
        <v>0</v>
      </c>
      <c r="D50" s="17">
        <f>SUMPRODUCT(MAX((Table1[العميل]=Table2[[#This Row],[العميل]])*(Table1[التاريخ])))</f>
        <v>41207</v>
      </c>
      <c r="E50" s="17">
        <f>LOOKUP(2,1/(Table1[العميل]=Table2[[#This Row],[العميل]]),Table1[التاريخ])</f>
        <v>41207</v>
      </c>
      <c r="F50" s="16"/>
      <c r="G50" s="18"/>
      <c r="H50" s="9">
        <f>SUMIFS(Table1[[الفواتير ]],Table1[العميل],Table2[[#This Row],[العميل]],Table1[المحل],Table2[[#This Row],[المحل]])</f>
        <v>2791</v>
      </c>
      <c r="I50" s="9">
        <f>SUMIFS(Table1[المرتجعات],Table1[العميل],Table2[[#This Row],[العميل]],Table1[المحل],Table2[[#This Row],[المحل]])</f>
        <v>0</v>
      </c>
      <c r="J50" s="9">
        <f>SUMIFS(Table1[الخصم],Table1[العميل],Table2[[#This Row],[العميل]],Table1[المحل],Table2[[#This Row],[المحل]])</f>
        <v>91</v>
      </c>
      <c r="K50" s="9">
        <f>SUMIFS(Table1[الدفعات],Table1[العميل],Table2[[#This Row],[العميل]],Table1[المحل],Table2[[#This Row],[المحل]])</f>
        <v>2700</v>
      </c>
    </row>
    <row r="51" spans="1:11" x14ac:dyDescent="0.2">
      <c r="A51" s="10" t="s">
        <v>81</v>
      </c>
      <c r="B51" s="10" t="s">
        <v>69</v>
      </c>
      <c r="C51" s="9">
        <f>Table2[[#This Row],[الفواتير ]]-Table2[[#This Row],[المرتجعات]]-Table2[[#This Row],[الخصم]]-Table2[[#This Row],[الدفعات]]</f>
        <v>0</v>
      </c>
      <c r="D51" s="17">
        <f>SUMPRODUCT(MAX((Table1[العميل]=Table2[[#This Row],[العميل]])*(Table1[التاريخ])))</f>
        <v>41250</v>
      </c>
      <c r="E51" s="17">
        <f>LOOKUP(2,1/(Table1[العميل]=Table2[[#This Row],[العميل]]),Table1[التاريخ])</f>
        <v>41250</v>
      </c>
      <c r="F51" s="16"/>
      <c r="G51" s="18"/>
      <c r="H51" s="9">
        <f>SUMIFS(Table1[[الفواتير ]],Table1[العميل],Table2[[#This Row],[العميل]],Table1[المحل],Table2[[#This Row],[المحل]])</f>
        <v>3024</v>
      </c>
      <c r="I51" s="9">
        <f>SUMIFS(Table1[المرتجعات],Table1[العميل],Table2[[#This Row],[العميل]],Table1[المحل],Table2[[#This Row],[المحل]])</f>
        <v>0</v>
      </c>
      <c r="J51" s="9">
        <f>SUMIFS(Table1[الخصم],Table1[العميل],Table2[[#This Row],[العميل]],Table1[المحل],Table2[[#This Row],[المحل]])</f>
        <v>294</v>
      </c>
      <c r="K51" s="9">
        <f>SUMIFS(Table1[الدفعات],Table1[العميل],Table2[[#This Row],[العميل]],Table1[المحل],Table2[[#This Row],[المحل]])</f>
        <v>2730</v>
      </c>
    </row>
    <row r="52" spans="1:11" x14ac:dyDescent="0.2">
      <c r="A52" s="10" t="s">
        <v>81</v>
      </c>
      <c r="B52" s="10" t="s">
        <v>57</v>
      </c>
      <c r="C52" s="9">
        <f>Table2[[#This Row],[الفواتير ]]-Table2[[#This Row],[المرتجعات]]-Table2[[#This Row],[الخصم]]-Table2[[#This Row],[الدفعات]]</f>
        <v>0</v>
      </c>
      <c r="D52" s="17">
        <f>SUMPRODUCT(MAX((Table1[العميل]=Table2[[#This Row],[العميل]])*(Table1[التاريخ])))</f>
        <v>41262</v>
      </c>
      <c r="E52" s="17">
        <f>LOOKUP(2,1/(Table1[العميل]=Table2[[#This Row],[العميل]]),Table1[التاريخ])</f>
        <v>41262</v>
      </c>
      <c r="F52" s="16"/>
      <c r="G52" s="18"/>
      <c r="H52" s="9">
        <f>SUMIFS(Table1[[الفواتير ]],Table1[العميل],Table2[[#This Row],[العميل]],Table1[المحل],Table2[[#This Row],[المحل]])</f>
        <v>3287</v>
      </c>
      <c r="I52" s="9">
        <f>SUMIFS(Table1[المرتجعات],Table1[العميل],Table2[[#This Row],[العميل]],Table1[المحل],Table2[[#This Row],[المحل]])</f>
        <v>0</v>
      </c>
      <c r="J52" s="9">
        <f>SUMIFS(Table1[الخصم],Table1[العميل],Table2[[#This Row],[العميل]],Table1[المحل],Table2[[#This Row],[المحل]])</f>
        <v>147</v>
      </c>
      <c r="K52" s="9">
        <f>SUMIFS(Table1[الدفعات],Table1[العميل],Table2[[#This Row],[العميل]],Table1[المحل],Table2[[#This Row],[المحل]])</f>
        <v>3140</v>
      </c>
    </row>
    <row r="53" spans="1:11" x14ac:dyDescent="0.2">
      <c r="A53" s="10" t="s">
        <v>81</v>
      </c>
      <c r="B53" s="10" t="s">
        <v>62</v>
      </c>
      <c r="C53" s="9">
        <f>Table2[[#This Row],[الفواتير ]]-Table2[[#This Row],[المرتجعات]]-Table2[[#This Row],[الخصم]]-Table2[[#This Row],[الدفعات]]</f>
        <v>0</v>
      </c>
      <c r="D53" s="17">
        <f>SUMPRODUCT(MAX((Table1[العميل]=Table2[[#This Row],[العميل]])*(Table1[التاريخ])))</f>
        <v>41246</v>
      </c>
      <c r="E53" s="17">
        <f>LOOKUP(2,1/(Table1[العميل]=Table2[[#This Row],[العميل]]),Table1[التاريخ])</f>
        <v>41246</v>
      </c>
      <c r="F53" s="16"/>
      <c r="G53" s="18"/>
      <c r="H53" s="9">
        <f>SUMIFS(Table1[[الفواتير ]],Table1[العميل],Table2[[#This Row],[العميل]],Table1[المحل],Table2[[#This Row],[المحل]])</f>
        <v>3552</v>
      </c>
      <c r="I53" s="9">
        <f>SUMIFS(Table1[المرتجعات],Table1[العميل],Table2[[#This Row],[العميل]],Table1[المحل],Table2[[#This Row],[المحل]])</f>
        <v>0</v>
      </c>
      <c r="J53" s="9">
        <f>SUMIFS(Table1[الخصم],Table1[العميل],Table2[[#This Row],[العميل]],Table1[المحل],Table2[[#This Row],[المحل]])</f>
        <v>62</v>
      </c>
      <c r="K53" s="9">
        <f>SUMIFS(Table1[الدفعات],Table1[العميل],Table2[[#This Row],[العميل]],Table1[المحل],Table2[[#This Row],[المحل]])</f>
        <v>3490</v>
      </c>
    </row>
    <row r="54" spans="1:11" x14ac:dyDescent="0.2">
      <c r="A54" s="10" t="s">
        <v>81</v>
      </c>
      <c r="B54" s="10" t="s">
        <v>61</v>
      </c>
      <c r="C54" s="9">
        <f>Table2[[#This Row],[الفواتير ]]-Table2[[#This Row],[المرتجعات]]-Table2[[#This Row],[الخصم]]-Table2[[#This Row],[الدفعات]]</f>
        <v>0</v>
      </c>
      <c r="D54" s="17">
        <f>SUMPRODUCT(MAX((Table1[العميل]=Table2[[#This Row],[العميل]])*(Table1[التاريخ])))</f>
        <v>41228</v>
      </c>
      <c r="E54" s="17">
        <f>LOOKUP(2,1/(Table1[العميل]=Table2[[#This Row],[العميل]]),Table1[التاريخ])</f>
        <v>41228</v>
      </c>
      <c r="F54" s="16"/>
      <c r="G54" s="18"/>
      <c r="H54" s="9">
        <f>SUMIFS(Table1[[الفواتير ]],Table1[العميل],Table2[[#This Row],[العميل]],Table1[المحل],Table2[[#This Row],[المحل]])</f>
        <v>3848</v>
      </c>
      <c r="I54" s="9">
        <f>SUMIFS(Table1[المرتجعات],Table1[العميل],Table2[[#This Row],[العميل]],Table1[المحل],Table2[[#This Row],[المحل]])</f>
        <v>0</v>
      </c>
      <c r="J54" s="9">
        <f>SUMIFS(Table1[الخصم],Table1[العميل],Table2[[#This Row],[العميل]],Table1[المحل],Table2[[#This Row],[المحل]])</f>
        <v>68</v>
      </c>
      <c r="K54" s="9">
        <f>SUMIFS(Table1[الدفعات],Table1[العميل],Table2[[#This Row],[العميل]],Table1[المحل],Table2[[#This Row],[المحل]])</f>
        <v>3780</v>
      </c>
    </row>
    <row r="55" spans="1:11" ht="15" x14ac:dyDescent="0.25">
      <c r="A55" s="10" t="s">
        <v>81</v>
      </c>
      <c r="B55" s="12" t="s">
        <v>27</v>
      </c>
      <c r="C55" s="9">
        <f>Table2[[#This Row],[الفواتير ]]-Table2[[#This Row],[المرتجعات]]-Table2[[#This Row],[الخصم]]-Table2[[#This Row],[الدفعات]]</f>
        <v>0</v>
      </c>
      <c r="D55" s="17">
        <f>SUMPRODUCT(MAX((Table1[العميل]=Table2[[#This Row],[العميل]])*(Table1[التاريخ])))</f>
        <v>41055</v>
      </c>
      <c r="E55" s="17">
        <f>LOOKUP(2,1/(Table1[العميل]=Table2[[#This Row],[العميل]]),Table1[التاريخ])</f>
        <v>41055</v>
      </c>
      <c r="F55" s="16"/>
      <c r="G55" s="18"/>
      <c r="H55" s="9">
        <f>SUMIFS(Table1[[الفواتير ]],Table1[العميل],Table2[[#This Row],[العميل]],Table1[المحل],Table2[[#This Row],[المحل]])</f>
        <v>1460</v>
      </c>
      <c r="I55" s="9">
        <f>SUMIFS(Table1[المرتجعات],Table1[العميل],Table2[[#This Row],[العميل]],Table1[المحل],Table2[[#This Row],[المحل]])</f>
        <v>0</v>
      </c>
      <c r="J55" s="9">
        <f>SUMIFS(Table1[الخصم],Table1[العميل],Table2[[#This Row],[العميل]],Table1[المحل],Table2[[#This Row],[المحل]])</f>
        <v>20</v>
      </c>
      <c r="K55" s="9">
        <f>SUMIFS(Table1[الدفعات],Table1[العميل],Table2[[#This Row],[العميل]],Table1[المحل],Table2[[#This Row],[المحل]])</f>
        <v>1440</v>
      </c>
    </row>
    <row r="56" spans="1:11" x14ac:dyDescent="0.2">
      <c r="A56" s="10" t="s">
        <v>81</v>
      </c>
      <c r="B56" s="10" t="s">
        <v>74</v>
      </c>
      <c r="C56" s="9">
        <f>Table2[[#This Row],[الفواتير ]]-Table2[[#This Row],[المرتجعات]]-Table2[[#This Row],[الخصم]]-Table2[[#This Row],[الدفعات]]</f>
        <v>0</v>
      </c>
      <c r="D56" s="17">
        <f>SUMPRODUCT(MAX((Table1[العميل]=Table2[[#This Row],[العميل]])*(Table1[التاريخ])))</f>
        <v>41274</v>
      </c>
      <c r="E56" s="17">
        <f>LOOKUP(2,1/(Table1[العميل]=Table2[[#This Row],[العميل]]),Table1[التاريخ])</f>
        <v>41274</v>
      </c>
      <c r="F56" s="16"/>
      <c r="G56" s="18"/>
      <c r="H56" s="9">
        <f>SUMIFS(Table1[[الفواتير ]],Table1[العميل],Table2[[#This Row],[العميل]],Table1[المحل],Table2[[#This Row],[المحل]])</f>
        <v>5117</v>
      </c>
      <c r="I56" s="9">
        <f>SUMIFS(Table1[المرتجعات],Table1[العميل],Table2[[#This Row],[العميل]],Table1[المحل],Table2[[#This Row],[المحل]])</f>
        <v>495</v>
      </c>
      <c r="J56" s="9">
        <f>SUMIFS(Table1[الخصم],Table1[العميل],Table2[[#This Row],[العميل]],Table1[المحل],Table2[[#This Row],[المحل]])</f>
        <v>122</v>
      </c>
      <c r="K56" s="9">
        <f>SUMIFS(Table1[الدفعات],Table1[العميل],Table2[[#This Row],[العميل]],Table1[المحل],Table2[[#This Row],[المحل]])</f>
        <v>4500</v>
      </c>
    </row>
    <row r="57" spans="1:11" x14ac:dyDescent="0.2">
      <c r="A57" s="10" t="s">
        <v>81</v>
      </c>
      <c r="B57" s="10" t="s">
        <v>28</v>
      </c>
      <c r="C57" s="9">
        <f>Table2[[#This Row],[الفواتير ]]-Table2[[#This Row],[المرتجعات]]-Table2[[#This Row],[الخصم]]-Table2[[#This Row],[الدفعات]]</f>
        <v>0</v>
      </c>
      <c r="D57" s="17">
        <f>SUMPRODUCT(MAX((Table1[العميل]=Table2[[#This Row],[العميل]])*(Table1[التاريخ])))</f>
        <v>41062</v>
      </c>
      <c r="E57" s="17">
        <f>LOOKUP(2,1/(Table1[العميل]=Table2[[#This Row],[العميل]]),Table1[التاريخ])</f>
        <v>41062</v>
      </c>
      <c r="F57" s="16"/>
      <c r="G57" s="18"/>
      <c r="H57" s="9">
        <f>SUMIFS(Table1[[الفواتير ]],Table1[العميل],Table2[[#This Row],[العميل]],Table1[المحل],Table2[[#This Row],[المحل]])</f>
        <v>5166</v>
      </c>
      <c r="I57" s="9">
        <f>SUMIFS(Table1[المرتجعات],Table1[العميل],Table2[[#This Row],[العميل]],Table1[المحل],Table2[[#This Row],[المحل]])</f>
        <v>418</v>
      </c>
      <c r="J57" s="9">
        <f>SUMIFS(Table1[الخصم],Table1[العميل],Table2[[#This Row],[العميل]],Table1[المحل],Table2[[#This Row],[المحل]])</f>
        <v>208</v>
      </c>
      <c r="K57" s="9">
        <f>SUMIFS(Table1[الدفعات],Table1[العميل],Table2[[#This Row],[العميل]],Table1[المحل],Table2[[#This Row],[المحل]])</f>
        <v>4540</v>
      </c>
    </row>
    <row r="58" spans="1:11" x14ac:dyDescent="0.2">
      <c r="A58" s="10" t="s">
        <v>81</v>
      </c>
      <c r="B58" s="10" t="s">
        <v>29</v>
      </c>
      <c r="C58" s="9">
        <f>Table2[[#This Row],[الفواتير ]]-Table2[[#This Row],[المرتجعات]]-Table2[[#This Row],[الخصم]]-Table2[[#This Row],[الدفعات]]</f>
        <v>0</v>
      </c>
      <c r="D58" s="17">
        <f>SUMPRODUCT(MAX((Table1[العميل]=Table2[[#This Row],[العميل]])*(Table1[التاريخ])))</f>
        <v>41205</v>
      </c>
      <c r="E58" s="17">
        <f>LOOKUP(2,1/(Table1[العميل]=Table2[[#This Row],[العميل]]),Table1[التاريخ])</f>
        <v>41205</v>
      </c>
      <c r="F58" s="16"/>
      <c r="G58" s="18"/>
      <c r="H58" s="9">
        <f>SUMIFS(Table1[[الفواتير ]],Table1[العميل],Table2[[#This Row],[العميل]],Table1[المحل],Table2[[#This Row],[المحل]])</f>
        <v>5537</v>
      </c>
      <c r="I58" s="9">
        <f>SUMIFS(Table1[المرتجعات],Table1[العميل],Table2[[#This Row],[العميل]],Table1[المحل],Table2[[#This Row],[المحل]])</f>
        <v>1281</v>
      </c>
      <c r="J58" s="9">
        <f>SUMIFS(Table1[الخصم],Table1[العميل],Table2[[#This Row],[العميل]],Table1[المحل],Table2[[#This Row],[المحل]])</f>
        <v>226</v>
      </c>
      <c r="K58" s="9">
        <f>SUMIFS(Table1[الدفعات],Table1[العميل],Table2[[#This Row],[العميل]],Table1[المحل],Table2[[#This Row],[المحل]])</f>
        <v>4030</v>
      </c>
    </row>
    <row r="59" spans="1:11" x14ac:dyDescent="0.2">
      <c r="A59" s="10" t="s">
        <v>81</v>
      </c>
      <c r="B59" s="10" t="s">
        <v>40</v>
      </c>
      <c r="C59" s="9">
        <f>Table2[[#This Row],[الفواتير ]]-Table2[[#This Row],[المرتجعات]]-Table2[[#This Row],[الخصم]]-Table2[[#This Row],[الدفعات]]</f>
        <v>0</v>
      </c>
      <c r="D59" s="17">
        <f>SUMPRODUCT(MAX((Table1[العميل]=Table2[[#This Row],[العميل]])*(Table1[التاريخ])))</f>
        <v>41270</v>
      </c>
      <c r="E59" s="17">
        <f>LOOKUP(2,1/(Table1[العميل]=Table2[[#This Row],[العميل]]),Table1[التاريخ])</f>
        <v>41270</v>
      </c>
      <c r="F59" s="16"/>
      <c r="G59" s="18"/>
      <c r="H59" s="9">
        <f>SUMIFS(Table1[[الفواتير ]],Table1[العميل],Table2[[#This Row],[العميل]],Table1[المحل],Table2[[#This Row],[المحل]])</f>
        <v>5208</v>
      </c>
      <c r="I59" s="9">
        <f>SUMIFS(Table1[المرتجعات],Table1[العميل],Table2[[#This Row],[العميل]],Table1[المحل],Table2[[#This Row],[المحل]])</f>
        <v>1187</v>
      </c>
      <c r="J59" s="9">
        <f>SUMIFS(Table1[الخصم],Table1[العميل],Table2[[#This Row],[العميل]],Table1[المحل],Table2[[#This Row],[المحل]])</f>
        <v>121</v>
      </c>
      <c r="K59" s="9">
        <f>SUMIFS(Table1[الدفعات],Table1[العميل],Table2[[#This Row],[العميل]],Table1[المحل],Table2[[#This Row],[المحل]])</f>
        <v>3900</v>
      </c>
    </row>
    <row r="60" spans="1:11" x14ac:dyDescent="0.2">
      <c r="A60" s="10" t="s">
        <v>81</v>
      </c>
      <c r="B60" s="10" t="s">
        <v>46</v>
      </c>
      <c r="C60" s="9">
        <f>Table2[[#This Row],[الفواتير ]]-Table2[[#This Row],[المرتجعات]]-Table2[[#This Row],[الخصم]]-Table2[[#This Row],[الدفعات]]</f>
        <v>0</v>
      </c>
      <c r="D60" s="17">
        <f>SUMPRODUCT(MAX((Table1[العميل]=Table2[[#This Row],[العميل]])*(Table1[التاريخ])))</f>
        <v>41138</v>
      </c>
      <c r="E60" s="17">
        <f>LOOKUP(2,1/(Table1[العميل]=Table2[[#This Row],[العميل]]),Table1[التاريخ])</f>
        <v>41138</v>
      </c>
      <c r="F60" s="16"/>
      <c r="G60" s="18"/>
      <c r="H60" s="9">
        <f>SUMIFS(Table1[[الفواتير ]],Table1[العميل],Table2[[#This Row],[العميل]],Table1[المحل],Table2[[#This Row],[المحل]])</f>
        <v>9078</v>
      </c>
      <c r="I60" s="9">
        <f>SUMIFS(Table1[المرتجعات],Table1[العميل],Table2[[#This Row],[العميل]],Table1[المحل],Table2[[#This Row],[المحل]])</f>
        <v>0</v>
      </c>
      <c r="J60" s="9">
        <f>SUMIFS(Table1[الخصم],Table1[العميل],Table2[[#This Row],[العميل]],Table1[المحل],Table2[[#This Row],[المحل]])</f>
        <v>78</v>
      </c>
      <c r="K60" s="9">
        <f>SUMIFS(Table1[الدفعات],Table1[العميل],Table2[[#This Row],[العميل]],Table1[المحل],Table2[[#This Row],[المحل]])</f>
        <v>9000</v>
      </c>
    </row>
    <row r="61" spans="1:11" x14ac:dyDescent="0.2">
      <c r="A61" s="10" t="s">
        <v>81</v>
      </c>
      <c r="B61" s="10" t="s">
        <v>30</v>
      </c>
      <c r="C61" s="9">
        <f>Table2[[#This Row],[الفواتير ]]-Table2[[#This Row],[المرتجعات]]-Table2[[#This Row],[الخصم]]-Table2[[#This Row],[الدفعات]]</f>
        <v>0</v>
      </c>
      <c r="D61" s="17">
        <f>SUMPRODUCT(MAX((Table1[العميل]=Table2[[#This Row],[العميل]])*(Table1[التاريخ])))</f>
        <v>41246</v>
      </c>
      <c r="E61" s="17">
        <f>LOOKUP(2,1/(Table1[العميل]=Table2[[#This Row],[العميل]]),Table1[التاريخ])</f>
        <v>41246</v>
      </c>
      <c r="F61" s="16"/>
      <c r="G61" s="18"/>
      <c r="H61" s="9">
        <f>SUMIFS(Table1[[الفواتير ]],Table1[العميل],Table2[[#This Row],[العميل]],Table1[المحل],Table2[[#This Row],[المحل]])</f>
        <v>9440</v>
      </c>
      <c r="I61" s="9">
        <f>SUMIFS(Table1[المرتجعات],Table1[العميل],Table2[[#This Row],[العميل]],Table1[المحل],Table2[[#This Row],[المحل]])</f>
        <v>0</v>
      </c>
      <c r="J61" s="9">
        <f>SUMIFS(Table1[الخصم],Table1[العميل],Table2[[#This Row],[العميل]],Table1[المحل],Table2[[#This Row],[المحل]])</f>
        <v>190</v>
      </c>
      <c r="K61" s="9">
        <f>SUMIFS(Table1[الدفعات],Table1[العميل],Table2[[#This Row],[العميل]],Table1[المحل],Table2[[#This Row],[المحل]])</f>
        <v>9250</v>
      </c>
    </row>
    <row r="62" spans="1:11" x14ac:dyDescent="0.2">
      <c r="A62" s="10" t="s">
        <v>81</v>
      </c>
      <c r="B62" s="10" t="s">
        <v>35</v>
      </c>
      <c r="C62" s="9">
        <f>Table2[[#This Row],[الفواتير ]]-Table2[[#This Row],[المرتجعات]]-Table2[[#This Row],[الخصم]]-Table2[[#This Row],[الدفعات]]</f>
        <v>0</v>
      </c>
      <c r="D62" s="17">
        <f>SUMPRODUCT(MAX((Table1[العميل]=Table2[[#This Row],[العميل]])*(Table1[التاريخ])))</f>
        <v>41137</v>
      </c>
      <c r="E62" s="17">
        <f>LOOKUP(2,1/(Table1[العميل]=Table2[[#This Row],[العميل]]),Table1[التاريخ])</f>
        <v>41137</v>
      </c>
      <c r="F62" s="16"/>
      <c r="G62" s="18"/>
      <c r="H62" s="9">
        <f>SUMIFS(Table1[[الفواتير ]],Table1[العميل],Table2[[#This Row],[العميل]],Table1[المحل],Table2[[#This Row],[المحل]])</f>
        <v>9965</v>
      </c>
      <c r="I62" s="9">
        <f>SUMIFS(Table1[المرتجعات],Table1[العميل],Table2[[#This Row],[العميل]],Table1[المحل],Table2[[#This Row],[المحل]])</f>
        <v>0</v>
      </c>
      <c r="J62" s="9">
        <f>SUMIFS(Table1[الخصم],Table1[العميل],Table2[[#This Row],[العميل]],Table1[المحل],Table2[[#This Row],[المحل]])</f>
        <v>365</v>
      </c>
      <c r="K62" s="9">
        <f>SUMIFS(Table1[الدفعات],Table1[العميل],Table2[[#This Row],[العميل]],Table1[المحل],Table2[[#This Row],[المحل]])</f>
        <v>9600</v>
      </c>
    </row>
    <row r="63" spans="1:11" x14ac:dyDescent="0.2">
      <c r="A63" s="10" t="s">
        <v>81</v>
      </c>
      <c r="B63" s="10" t="s">
        <v>65</v>
      </c>
      <c r="C63" s="9">
        <f>Table2[[#This Row],[الفواتير ]]-Table2[[#This Row],[المرتجعات]]-Table2[[#This Row],[الخصم]]-Table2[[#This Row],[الدفعات]]</f>
        <v>0</v>
      </c>
      <c r="D63" s="17">
        <f>SUMPRODUCT(MAX((Table1[العميل]=Table2[[#This Row],[العميل]])*(Table1[التاريخ])))</f>
        <v>41247</v>
      </c>
      <c r="E63" s="17">
        <f>LOOKUP(2,1/(Table1[العميل]=Table2[[#This Row],[العميل]]),Table1[التاريخ])</f>
        <v>41247</v>
      </c>
      <c r="F63" s="16"/>
      <c r="G63" s="18"/>
      <c r="H63" s="9">
        <f>SUMIFS(Table1[[الفواتير ]],Table1[العميل],Table2[[#This Row],[العميل]],Table1[المحل],Table2[[#This Row],[المحل]])</f>
        <v>9416</v>
      </c>
      <c r="I63" s="9">
        <f>SUMIFS(Table1[المرتجعات],Table1[العميل],Table2[[#This Row],[العميل]],Table1[المحل],Table2[[#This Row],[المحل]])</f>
        <v>0</v>
      </c>
      <c r="J63" s="9">
        <f>SUMIFS(Table1[الخصم],Table1[العميل],Table2[[#This Row],[العميل]],Table1[المحل],Table2[[#This Row],[المحل]])</f>
        <v>116</v>
      </c>
      <c r="K63" s="9">
        <f>SUMIFS(Table1[الدفعات],Table1[العميل],Table2[[#This Row],[العميل]],Table1[المحل],Table2[[#This Row],[المحل]])</f>
        <v>9300</v>
      </c>
    </row>
    <row r="64" spans="1:11" x14ac:dyDescent="0.2">
      <c r="A64" s="10" t="s">
        <v>81</v>
      </c>
      <c r="B64" s="10" t="s">
        <v>22</v>
      </c>
      <c r="C64" s="9">
        <f>Table2[[#This Row],[الفواتير ]]-Table2[[#This Row],[المرتجعات]]-Table2[[#This Row],[الخصم]]-Table2[[#This Row],[الدفعات]]</f>
        <v>0</v>
      </c>
      <c r="D64" s="17">
        <f>SUMPRODUCT(MAX((Table1[العميل]=Table2[[#This Row],[العميل]])*(Table1[التاريخ])))</f>
        <v>41204</v>
      </c>
      <c r="E64" s="17">
        <f>LOOKUP(2,1/(Table1[العميل]=Table2[[#This Row],[العميل]]),Table1[التاريخ])</f>
        <v>41204</v>
      </c>
      <c r="F64" s="16"/>
      <c r="G64" s="18"/>
      <c r="H64" s="9">
        <f>SUMIFS(Table1[[الفواتير ]],Table1[العميل],Table2[[#This Row],[العميل]],Table1[المحل],Table2[[#This Row],[المحل]])</f>
        <v>10901</v>
      </c>
      <c r="I64" s="9">
        <f>SUMIFS(Table1[المرتجعات],Table1[العميل],Table2[[#This Row],[العميل]],Table1[المحل],Table2[[#This Row],[المحل]])</f>
        <v>0</v>
      </c>
      <c r="J64" s="9">
        <f>SUMIFS(Table1[الخصم],Table1[العميل],Table2[[#This Row],[العميل]],Table1[المحل],Table2[[#This Row],[المحل]])</f>
        <v>251</v>
      </c>
      <c r="K64" s="9">
        <f>SUMIFS(Table1[الدفعات],Table1[العميل],Table2[[#This Row],[العميل]],Table1[المحل],Table2[[#This Row],[المحل]])</f>
        <v>10650</v>
      </c>
    </row>
    <row r="65" spans="1:11" x14ac:dyDescent="0.2">
      <c r="A65" s="10" t="s">
        <v>81</v>
      </c>
      <c r="B65" s="10" t="s">
        <v>56</v>
      </c>
      <c r="C65" s="9">
        <f>Table2[[#This Row],[الفواتير ]]-Table2[[#This Row],[المرتجعات]]-Table2[[#This Row],[الخصم]]-Table2[[#This Row],[الدفعات]]</f>
        <v>0</v>
      </c>
      <c r="D65" s="17">
        <f>SUMPRODUCT(MAX((Table1[العميل]=Table2[[#This Row],[العميل]])*(Table1[التاريخ])))</f>
        <v>41270</v>
      </c>
      <c r="E65" s="17">
        <f>LOOKUP(2,1/(Table1[العميل]=Table2[[#This Row],[العميل]]),Table1[التاريخ])</f>
        <v>41270</v>
      </c>
      <c r="F65" s="16"/>
      <c r="G65" s="18"/>
      <c r="H65" s="9">
        <f>SUMIFS(Table1[[الفواتير ]],Table1[العميل],Table2[[#This Row],[العميل]],Table1[المحل],Table2[[#This Row],[المحل]])</f>
        <v>8063</v>
      </c>
      <c r="I65" s="9">
        <f>SUMIFS(Table1[المرتجعات],Table1[العميل],Table2[[#This Row],[العميل]],Table1[المحل],Table2[[#This Row],[المحل]])</f>
        <v>150</v>
      </c>
      <c r="J65" s="9">
        <f>SUMIFS(Table1[الخصم],Table1[العميل],Table2[[#This Row],[العميل]],Table1[المحل],Table2[[#This Row],[المحل]])</f>
        <v>203</v>
      </c>
      <c r="K65" s="9">
        <f>SUMIFS(Table1[الدفعات],Table1[العميل],Table2[[#This Row],[العميل]],Table1[المحل],Table2[[#This Row],[المحل]])</f>
        <v>7710</v>
      </c>
    </row>
    <row r="66" spans="1:11" x14ac:dyDescent="0.2">
      <c r="A66" s="10" t="s">
        <v>81</v>
      </c>
      <c r="B66" s="10" t="s">
        <v>63</v>
      </c>
      <c r="C66" s="9">
        <f>Table2[[#This Row],[الفواتير ]]-Table2[[#This Row],[المرتجعات]]-Table2[[#This Row],[الخصم]]-Table2[[#This Row],[الدفعات]]</f>
        <v>0</v>
      </c>
      <c r="D66" s="17">
        <f>SUMPRODUCT(MAX((Table1[العميل]=Table2[[#This Row],[العميل]])*(Table1[التاريخ])))</f>
        <v>41241</v>
      </c>
      <c r="E66" s="17">
        <f>LOOKUP(2,1/(Table1[العميل]=Table2[[#This Row],[العميل]]),Table1[التاريخ])</f>
        <v>41241</v>
      </c>
      <c r="F66" s="16"/>
      <c r="G66" s="18"/>
      <c r="H66" s="9">
        <f>SUMIFS(Table1[[الفواتير ]],Table1[العميل],Table2[[#This Row],[العميل]],Table1[المحل],Table2[[#This Row],[المحل]])</f>
        <v>20183</v>
      </c>
      <c r="I66" s="9">
        <f>SUMIFS(Table1[المرتجعات],Table1[العميل],Table2[[#This Row],[العميل]],Table1[المحل],Table2[[#This Row],[المحل]])</f>
        <v>0</v>
      </c>
      <c r="J66" s="9">
        <f>SUMIFS(Table1[الخصم],Table1[العميل],Table2[[#This Row],[العميل]],Table1[المحل],Table2[[#This Row],[المحل]])</f>
        <v>533</v>
      </c>
      <c r="K66" s="9">
        <f>SUMIFS(Table1[الدفعات],Table1[العميل],Table2[[#This Row],[العميل]],Table1[المحل],Table2[[#This Row],[المحل]])</f>
        <v>19650</v>
      </c>
    </row>
    <row r="67" spans="1:11" x14ac:dyDescent="0.2">
      <c r="A67" s="10" t="s">
        <v>81</v>
      </c>
      <c r="B67" s="10" t="s">
        <v>17</v>
      </c>
      <c r="C67" s="9">
        <f>Table2[[#This Row],[الفواتير ]]-Table2[[#This Row],[المرتجعات]]-Table2[[#This Row],[الخصم]]-Table2[[#This Row],[الدفعات]]</f>
        <v>0</v>
      </c>
      <c r="D67" s="17">
        <f>SUMPRODUCT(MAX((Table1[العميل]=Table2[[#This Row],[العميل]])*(Table1[التاريخ])))</f>
        <v>41270</v>
      </c>
      <c r="E67" s="17">
        <f>LOOKUP(2,1/(Table1[العميل]=Table2[[#This Row],[العميل]]),Table1[التاريخ])</f>
        <v>41270</v>
      </c>
      <c r="F67" s="16"/>
      <c r="G67" s="18"/>
      <c r="H67" s="9">
        <f>SUMIFS(Table1[[الفواتير ]],Table1[العميل],Table2[[#This Row],[العميل]],Table1[المحل],Table2[[#This Row],[المحل]])</f>
        <v>15035</v>
      </c>
      <c r="I67" s="9">
        <f>SUMIFS(Table1[المرتجعات],Table1[العميل],Table2[[#This Row],[العميل]],Table1[المحل],Table2[[#This Row],[المحل]])</f>
        <v>1227</v>
      </c>
      <c r="J67" s="9">
        <f>SUMIFS(Table1[الخصم],Table1[العميل],Table2[[#This Row],[العميل]],Table1[المحل],Table2[[#This Row],[المحل]])</f>
        <v>308</v>
      </c>
      <c r="K67" s="9">
        <f>SUMIFS(Table1[الدفعات],Table1[العميل],Table2[[#This Row],[العميل]],Table1[المحل],Table2[[#This Row],[المحل]])</f>
        <v>13500</v>
      </c>
    </row>
    <row r="68" spans="1:11" x14ac:dyDescent="0.2">
      <c r="A68" s="10" t="s">
        <v>81</v>
      </c>
      <c r="B68" s="10" t="s">
        <v>25</v>
      </c>
      <c r="C68" s="9">
        <f>Table2[[#This Row],[الفواتير ]]-Table2[[#This Row],[المرتجعات]]-Table2[[#This Row],[الخصم]]-Table2[[#This Row],[الدفعات]]</f>
        <v>0</v>
      </c>
      <c r="D68" s="17">
        <f>SUMPRODUCT(MAX((Table1[العميل]=Table2[[#This Row],[العميل]])*(Table1[التاريخ])))</f>
        <v>41134</v>
      </c>
      <c r="E68" s="17">
        <f>LOOKUP(2,1/(Table1[العميل]=Table2[[#This Row],[العميل]]),Table1[التاريخ])</f>
        <v>41134</v>
      </c>
      <c r="F68" s="16"/>
      <c r="G68" s="18"/>
      <c r="H68" s="9">
        <f>SUMIFS(Table1[[الفواتير ]],Table1[العميل],Table2[[#This Row],[العميل]],Table1[المحل],Table2[[#This Row],[المحل]])</f>
        <v>24898</v>
      </c>
      <c r="I68" s="9">
        <f>SUMIFS(Table1[المرتجعات],Table1[العميل],Table2[[#This Row],[العميل]],Table1[المحل],Table2[[#This Row],[المحل]])</f>
        <v>1478</v>
      </c>
      <c r="J68" s="9">
        <f>SUMIFS(Table1[الخصم],Table1[العميل],Table2[[#This Row],[العميل]],Table1[المحل],Table2[[#This Row],[المحل]])</f>
        <v>570</v>
      </c>
      <c r="K68" s="9">
        <f>SUMIFS(Table1[الدفعات],Table1[العميل],Table2[[#This Row],[العميل]],Table1[المحل],Table2[[#This Row],[المحل]])</f>
        <v>22850</v>
      </c>
    </row>
    <row r="69" spans="1:11" x14ac:dyDescent="0.2">
      <c r="A69" s="10" t="s">
        <v>81</v>
      </c>
      <c r="B69" s="10" t="s">
        <v>18</v>
      </c>
      <c r="C69" s="9">
        <f>Table2[[#This Row],[الفواتير ]]-Table2[[#This Row],[المرتجعات]]-Table2[[#This Row],[الخصم]]-Table2[[#This Row],[الدفعات]]</f>
        <v>0</v>
      </c>
      <c r="D69" s="17">
        <f>SUMPRODUCT(MAX((Table1[العميل]=Table2[[#This Row],[العميل]])*(Table1[التاريخ])))</f>
        <v>41159</v>
      </c>
      <c r="E69" s="17">
        <f>LOOKUP(2,1/(Table1[العميل]=Table2[[#This Row],[العميل]]),Table1[التاريخ])</f>
        <v>41159</v>
      </c>
      <c r="F69" s="16"/>
      <c r="G69" s="18"/>
      <c r="H69" s="9">
        <f>SUMIFS(Table1[[الفواتير ]],Table1[العميل],Table2[[#This Row],[العميل]],Table1[المحل],Table2[[#This Row],[المحل]])</f>
        <v>103336</v>
      </c>
      <c r="I69" s="9">
        <f>SUMIFS(Table1[المرتجعات],Table1[العميل],Table2[[#This Row],[العميل]],Table1[المحل],Table2[[#This Row],[المحل]])</f>
        <v>25169</v>
      </c>
      <c r="J69" s="9">
        <f>SUMIFS(Table1[الخصم],Table1[العميل],Table2[[#This Row],[العميل]],Table1[المحل],Table2[[#This Row],[المحل]])</f>
        <v>5257</v>
      </c>
      <c r="K69" s="9">
        <f>SUMIFS(Table1[الدفعات],Table1[العميل],Table2[[#This Row],[العميل]],Table1[المحل],Table2[[#This Row],[المحل]])</f>
        <v>72910</v>
      </c>
    </row>
    <row r="70" spans="1:11" x14ac:dyDescent="0.2">
      <c r="A70" s="10" t="s">
        <v>81</v>
      </c>
      <c r="B70" s="10" t="s">
        <v>24</v>
      </c>
      <c r="C70" s="9">
        <f>Table2[[#This Row],[الفواتير ]]-Table2[[#This Row],[المرتجعات]]-Table2[[#This Row],[الخصم]]-Table2[[#This Row],[الدفعات]]</f>
        <v>0</v>
      </c>
      <c r="D70" s="17">
        <f>SUMPRODUCT(MAX((Table1[العميل]=Table2[[#This Row],[العميل]])*(Table1[التاريخ])))</f>
        <v>41243</v>
      </c>
      <c r="E70" s="17">
        <f>LOOKUP(2,1/(Table1[العميل]=Table2[[#This Row],[العميل]]),Table1[التاريخ])</f>
        <v>41243</v>
      </c>
      <c r="F70" s="16"/>
      <c r="G70" s="18"/>
      <c r="H70" s="9">
        <f>SUMIFS(Table1[[الفواتير ]],Table1[العميل],Table2[[#This Row],[العميل]],Table1[المحل],Table2[[#This Row],[المحل]])</f>
        <v>17025</v>
      </c>
      <c r="I70" s="9">
        <f>SUMIFS(Table1[المرتجعات],Table1[العميل],Table2[[#This Row],[العميل]],Table1[المحل],Table2[[#This Row],[المحل]])</f>
        <v>0</v>
      </c>
      <c r="J70" s="9">
        <f>SUMIFS(Table1[الخصم],Table1[العميل],Table2[[#This Row],[العميل]],Table1[المحل],Table2[[#This Row],[المحل]])</f>
        <v>590</v>
      </c>
      <c r="K70" s="9">
        <f>SUMIFS(Table1[الدفعات],Table1[العميل],Table2[[#This Row],[العميل]],Table1[المحل],Table2[[#This Row],[المحل]])</f>
        <v>16435</v>
      </c>
    </row>
    <row r="71" spans="1:11" x14ac:dyDescent="0.2">
      <c r="A71" s="10" t="s">
        <v>81</v>
      </c>
      <c r="B71" s="10" t="s">
        <v>61</v>
      </c>
      <c r="C71" s="9">
        <f>Table2[[#This Row],[الفواتير ]]-Table2[[#This Row],[المرتجعات]]-Table2[[#This Row],[الخصم]]-Table2[[#This Row],[الدفعات]]</f>
        <v>0</v>
      </c>
      <c r="D71" s="17">
        <f>SUMPRODUCT(MAX((Table1[العميل]=Table2[[#This Row],[العميل]])*(Table1[التاريخ])))</f>
        <v>41228</v>
      </c>
      <c r="E71" s="17">
        <f>LOOKUP(2,1/(Table1[العميل]=Table2[[#This Row],[العميل]]),Table1[التاريخ])</f>
        <v>41228</v>
      </c>
      <c r="F71" s="16"/>
      <c r="G71" s="18"/>
      <c r="H71" s="9">
        <f>SUMIFS(Table1[[الفواتير ]],Table1[العميل],Table2[[#This Row],[العميل]],Table1[المحل],Table2[[#This Row],[المحل]])</f>
        <v>3848</v>
      </c>
      <c r="I71" s="9">
        <f>SUMIFS(Table1[المرتجعات],Table1[العميل],Table2[[#This Row],[العميل]],Table1[المحل],Table2[[#This Row],[المحل]])</f>
        <v>0</v>
      </c>
      <c r="J71" s="9">
        <f>SUMIFS(Table1[الخصم],Table1[العميل],Table2[[#This Row],[العميل]],Table1[المحل],Table2[[#This Row],[المحل]])</f>
        <v>68</v>
      </c>
      <c r="K71" s="9">
        <f>SUMIFS(Table1[الدفعات],Table1[العميل],Table2[[#This Row],[العميل]],Table1[المحل],Table2[[#This Row],[المحل]])</f>
        <v>3780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5"/>
  <sheetViews>
    <sheetView rightToLeft="1" zoomScale="130" zoomScaleNormal="130" workbookViewId="0">
      <pane ySplit="4" topLeftCell="A497" activePane="bottomLeft" state="frozen"/>
      <selection pane="bottomLeft" activeCell="C508" sqref="C508"/>
    </sheetView>
  </sheetViews>
  <sheetFormatPr defaultRowHeight="15" x14ac:dyDescent="0.25"/>
  <cols>
    <col min="1" max="1" width="7" style="1" customWidth="1"/>
    <col min="2" max="2" width="16.75" style="1" bestFit="1" customWidth="1"/>
    <col min="3" max="3" width="20.375" style="2" bestFit="1" customWidth="1"/>
    <col min="4" max="4" width="16.375" style="1" customWidth="1"/>
    <col min="5" max="5" width="11.25" style="3" bestFit="1" customWidth="1"/>
    <col min="6" max="6" width="8" style="3" customWidth="1"/>
    <col min="7" max="7" width="9.25" style="3" customWidth="1"/>
    <col min="8" max="8" width="10.25" style="3" customWidth="1"/>
    <col min="9" max="9" width="11.25" style="3" bestFit="1" customWidth="1"/>
    <col min="10" max="10" width="3.75" style="1" customWidth="1"/>
    <col min="11" max="11" width="1.875" style="1" customWidth="1"/>
    <col min="12" max="16384" width="9" style="1"/>
  </cols>
  <sheetData>
    <row r="1" spans="1:9" x14ac:dyDescent="0.25">
      <c r="C1" s="5"/>
      <c r="D1" s="4"/>
      <c r="E1" s="6"/>
      <c r="F1" s="6"/>
      <c r="G1" s="6"/>
      <c r="H1" s="6"/>
    </row>
    <row r="2" spans="1:9" x14ac:dyDescent="0.25">
      <c r="A2" s="8" t="s">
        <v>8</v>
      </c>
      <c r="B2" s="4" t="str">
        <f ca="1">IF(SUBTOTAL(3,B4:B21159)=COUNTA(B4:B21159),"ALL",INDIRECT("B"&amp;LOOKUP(2,1/(SUBTOTAL(3,OFFSET(B4,ROW(B4:B21159)-4,,1))),ROW(B4:B21159))))</f>
        <v>ALL</v>
      </c>
      <c r="E2" s="7">
        <f>SUBTOTAL(9,Table1[[الفواتير ]])</f>
        <v>802868</v>
      </c>
      <c r="F2" s="7">
        <f>SUBTOTAL(9,Table1[المرتجعات])</f>
        <v>95873</v>
      </c>
      <c r="G2" s="7">
        <f>SUBTOTAL(9,Table1[الخصم])</f>
        <v>22741</v>
      </c>
      <c r="H2" s="7">
        <f>SUBTOTAL(9,Table1[الدفعات])</f>
        <v>599869</v>
      </c>
    </row>
    <row r="3" spans="1:9" x14ac:dyDescent="0.25">
      <c r="A3" s="8" t="s">
        <v>7</v>
      </c>
      <c r="B3" s="3">
        <f>E2-F2-G2-H2</f>
        <v>84385</v>
      </c>
      <c r="I3" s="1"/>
    </row>
    <row r="4" spans="1:9" x14ac:dyDescent="0.25">
      <c r="A4" s="1" t="s">
        <v>82</v>
      </c>
      <c r="B4" s="1" t="s">
        <v>0</v>
      </c>
      <c r="C4" s="2" t="s">
        <v>1</v>
      </c>
      <c r="D4" s="1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87</v>
      </c>
    </row>
    <row r="5" spans="1:9" x14ac:dyDescent="0.25">
      <c r="A5" s="1" t="s">
        <v>81</v>
      </c>
      <c r="B5" s="1" t="s">
        <v>20</v>
      </c>
      <c r="C5" s="2">
        <v>41008</v>
      </c>
      <c r="D5" s="1" t="s">
        <v>12</v>
      </c>
      <c r="E5" s="3">
        <v>1290</v>
      </c>
      <c r="I5" s="13">
        <f>SUBTOTAL(9,$E$5:E5)-SUBTOTAL(9,$F$5:F5)-SUBTOTAL(9,$G$5:G5)-SUBTOTAL(9,$H$5:H5)</f>
        <v>1290</v>
      </c>
    </row>
    <row r="6" spans="1:9" x14ac:dyDescent="0.25">
      <c r="A6" s="1" t="s">
        <v>81</v>
      </c>
      <c r="B6" s="1" t="s">
        <v>21</v>
      </c>
      <c r="C6" s="2">
        <v>41010</v>
      </c>
      <c r="D6" s="1" t="s">
        <v>12</v>
      </c>
      <c r="E6" s="3">
        <v>7373</v>
      </c>
      <c r="F6" s="3">
        <v>161</v>
      </c>
      <c r="G6" s="3">
        <v>212</v>
      </c>
      <c r="H6" s="3">
        <v>3500</v>
      </c>
      <c r="I6" s="13">
        <f>SUBTOTAL(9,$E$5:E6)-SUBTOTAL(9,$F$5:F6)-SUBTOTAL(9,$G$5:G6)-SUBTOTAL(9,$H$5:H6)</f>
        <v>4790</v>
      </c>
    </row>
    <row r="7" spans="1:9" x14ac:dyDescent="0.25">
      <c r="A7" s="1" t="s">
        <v>81</v>
      </c>
      <c r="B7" s="1" t="s">
        <v>21</v>
      </c>
      <c r="C7" s="2">
        <v>41010</v>
      </c>
      <c r="D7" s="1" t="s">
        <v>12</v>
      </c>
      <c r="E7" s="3">
        <v>1890</v>
      </c>
      <c r="G7" s="3">
        <v>40</v>
      </c>
      <c r="I7" s="13">
        <f>SUBTOTAL(9,$E$5:E7)-SUBTOTAL(9,$F$5:F7)-SUBTOTAL(9,$G$5:G7)-SUBTOTAL(9,$H$5:H7)</f>
        <v>6640</v>
      </c>
    </row>
    <row r="8" spans="1:9" x14ac:dyDescent="0.25">
      <c r="A8" s="1" t="s">
        <v>81</v>
      </c>
      <c r="B8" s="1" t="s">
        <v>20</v>
      </c>
      <c r="C8" s="2">
        <v>41011</v>
      </c>
      <c r="D8" s="1" t="s">
        <v>11</v>
      </c>
      <c r="G8" s="3">
        <v>30</v>
      </c>
      <c r="H8" s="3">
        <v>1260</v>
      </c>
      <c r="I8" s="13">
        <f>SUBTOTAL(9,$E$5:E8)-SUBTOTAL(9,$F$5:F8)-SUBTOTAL(9,$G$5:G8)-SUBTOTAL(9,$H$5:H8)</f>
        <v>5350</v>
      </c>
    </row>
    <row r="9" spans="1:9" x14ac:dyDescent="0.25">
      <c r="A9" s="1" t="s">
        <v>81</v>
      </c>
      <c r="B9" s="1" t="s">
        <v>21</v>
      </c>
      <c r="C9" s="2">
        <v>41011</v>
      </c>
      <c r="D9" s="1" t="s">
        <v>11</v>
      </c>
      <c r="H9" s="3">
        <v>5340</v>
      </c>
      <c r="I9" s="13">
        <f>SUBTOTAL(9,$E$5:E9)-SUBTOTAL(9,$F$5:F9)-SUBTOTAL(9,$G$5:G9)-SUBTOTAL(9,$H$5:H9)</f>
        <v>10</v>
      </c>
    </row>
    <row r="10" spans="1:9" x14ac:dyDescent="0.25">
      <c r="A10" s="1" t="s">
        <v>81</v>
      </c>
      <c r="B10" s="1" t="s">
        <v>21</v>
      </c>
      <c r="C10" s="2">
        <v>41011</v>
      </c>
      <c r="D10" s="1" t="s">
        <v>9</v>
      </c>
      <c r="G10" s="3">
        <v>10</v>
      </c>
      <c r="I10" s="13">
        <f>SUBTOTAL(9,$E$5:E10)-SUBTOTAL(9,$F$5:F10)-SUBTOTAL(9,$G$5:G10)-SUBTOTAL(9,$H$5:H10)</f>
        <v>0</v>
      </c>
    </row>
    <row r="11" spans="1:9" x14ac:dyDescent="0.25">
      <c r="A11" s="1" t="s">
        <v>81</v>
      </c>
      <c r="B11" s="1" t="s">
        <v>22</v>
      </c>
      <c r="C11" s="2">
        <v>41012</v>
      </c>
      <c r="D11" s="1" t="s">
        <v>12</v>
      </c>
      <c r="E11" s="3">
        <v>4195</v>
      </c>
      <c r="G11" s="3">
        <v>95</v>
      </c>
      <c r="I11" s="13">
        <f>SUBTOTAL(9,$E$5:E11)-SUBTOTAL(9,$F$5:F11)-SUBTOTAL(9,$G$5:G11)-SUBTOTAL(9,$H$5:H11)</f>
        <v>4100</v>
      </c>
    </row>
    <row r="12" spans="1:9" x14ac:dyDescent="0.25">
      <c r="A12" s="1" t="s">
        <v>81</v>
      </c>
      <c r="B12" s="1" t="s">
        <v>23</v>
      </c>
      <c r="C12" s="2">
        <v>41012</v>
      </c>
      <c r="D12" s="1" t="s">
        <v>12</v>
      </c>
      <c r="E12" s="3">
        <v>3167</v>
      </c>
      <c r="G12" s="3">
        <v>67</v>
      </c>
      <c r="H12" s="3">
        <v>2000</v>
      </c>
      <c r="I12" s="13">
        <f>SUBTOTAL(9,$E$5:E12)-SUBTOTAL(9,$F$5:F12)-SUBTOTAL(9,$G$5:G12)-SUBTOTAL(9,$H$5:H12)</f>
        <v>5200</v>
      </c>
    </row>
    <row r="13" spans="1:9" x14ac:dyDescent="0.25">
      <c r="A13" s="1" t="s">
        <v>81</v>
      </c>
      <c r="B13" s="1" t="s">
        <v>22</v>
      </c>
      <c r="C13" s="2">
        <v>41013</v>
      </c>
      <c r="D13" s="1" t="s">
        <v>11</v>
      </c>
      <c r="H13" s="3">
        <v>4100</v>
      </c>
      <c r="I13" s="13">
        <f>SUBTOTAL(9,$E$5:E13)-SUBTOTAL(9,$F$5:F13)-SUBTOTAL(9,$G$5:G13)-SUBTOTAL(9,$H$5:H13)</f>
        <v>1100</v>
      </c>
    </row>
    <row r="14" spans="1:9" x14ac:dyDescent="0.25">
      <c r="A14" s="1" t="s">
        <v>81</v>
      </c>
      <c r="B14" s="1" t="s">
        <v>24</v>
      </c>
      <c r="C14" s="2">
        <v>41013</v>
      </c>
      <c r="D14" s="1" t="s">
        <v>12</v>
      </c>
      <c r="E14" s="3">
        <v>789</v>
      </c>
      <c r="G14" s="3">
        <v>29</v>
      </c>
      <c r="H14" s="3">
        <v>500</v>
      </c>
      <c r="I14" s="13">
        <f>SUBTOTAL(9,$E$5:E14)-SUBTOTAL(9,$F$5:F14)-SUBTOTAL(9,$G$5:G14)-SUBTOTAL(9,$H$5:H14)</f>
        <v>1360</v>
      </c>
    </row>
    <row r="15" spans="1:9" x14ac:dyDescent="0.25">
      <c r="A15" s="1" t="s">
        <v>81</v>
      </c>
      <c r="B15" s="1" t="s">
        <v>25</v>
      </c>
      <c r="C15" s="2">
        <v>41016</v>
      </c>
      <c r="D15" s="1" t="s">
        <v>12</v>
      </c>
      <c r="E15" s="3">
        <v>2680</v>
      </c>
      <c r="G15" s="3">
        <v>30</v>
      </c>
      <c r="H15" s="3">
        <v>1950</v>
      </c>
      <c r="I15" s="13">
        <f>SUBTOTAL(9,$E$5:E15)-SUBTOTAL(9,$F$5:F15)-SUBTOTAL(9,$G$5:G15)-SUBTOTAL(9,$H$5:H15)</f>
        <v>2060</v>
      </c>
    </row>
    <row r="16" spans="1:9" x14ac:dyDescent="0.25">
      <c r="A16" s="1" t="s">
        <v>81</v>
      </c>
      <c r="B16" s="1" t="s">
        <v>25</v>
      </c>
      <c r="C16" s="2">
        <v>41016</v>
      </c>
      <c r="D16" s="1" t="s">
        <v>12</v>
      </c>
      <c r="E16" s="3">
        <v>928</v>
      </c>
      <c r="G16" s="3">
        <v>8</v>
      </c>
      <c r="H16" s="3">
        <v>260</v>
      </c>
      <c r="I16" s="13">
        <f>SUBTOTAL(9,$E$5:E16)-SUBTOTAL(9,$F$5:F16)-SUBTOTAL(9,$G$5:G16)-SUBTOTAL(9,$H$5:H16)</f>
        <v>2720</v>
      </c>
    </row>
    <row r="17" spans="1:9" x14ac:dyDescent="0.25">
      <c r="A17" s="1" t="s">
        <v>81</v>
      </c>
      <c r="B17" s="1" t="s">
        <v>24</v>
      </c>
      <c r="C17" s="2">
        <v>41016</v>
      </c>
      <c r="D17" s="1" t="s">
        <v>11</v>
      </c>
      <c r="G17" s="3">
        <v>10</v>
      </c>
      <c r="H17" s="3">
        <v>250</v>
      </c>
      <c r="I17" s="13">
        <f>SUBTOTAL(9,$E$5:E17)-SUBTOTAL(9,$F$5:F17)-SUBTOTAL(9,$G$5:G17)-SUBTOTAL(9,$H$5:H17)</f>
        <v>2460</v>
      </c>
    </row>
    <row r="18" spans="1:9" x14ac:dyDescent="0.25">
      <c r="A18" s="1" t="s">
        <v>81</v>
      </c>
      <c r="B18" s="1" t="s">
        <v>23</v>
      </c>
      <c r="C18" s="2">
        <v>41018</v>
      </c>
      <c r="D18" s="1" t="s">
        <v>11</v>
      </c>
      <c r="H18" s="3">
        <v>1100</v>
      </c>
      <c r="I18" s="13">
        <f>SUBTOTAL(9,$E$5:E18)-SUBTOTAL(9,$F$5:F18)-SUBTOTAL(9,$G$5:G18)-SUBTOTAL(9,$H$5:H18)</f>
        <v>1360</v>
      </c>
    </row>
    <row r="19" spans="1:9" x14ac:dyDescent="0.25">
      <c r="A19" s="1" t="s">
        <v>81</v>
      </c>
      <c r="B19" s="1" t="s">
        <v>25</v>
      </c>
      <c r="C19" s="2">
        <v>41023</v>
      </c>
      <c r="D19" s="1" t="s">
        <v>10</v>
      </c>
      <c r="F19" s="3">
        <v>53</v>
      </c>
      <c r="I19" s="13">
        <f>SUBTOTAL(9,$E$5:E19)-SUBTOTAL(9,$F$5:F19)-SUBTOTAL(9,$G$5:G19)-SUBTOTAL(9,$H$5:H19)</f>
        <v>1307</v>
      </c>
    </row>
    <row r="20" spans="1:9" x14ac:dyDescent="0.25">
      <c r="A20" s="1" t="s">
        <v>81</v>
      </c>
      <c r="B20" s="1" t="s">
        <v>25</v>
      </c>
      <c r="C20" s="2">
        <v>41023</v>
      </c>
      <c r="D20" s="1" t="s">
        <v>11</v>
      </c>
      <c r="G20" s="3">
        <v>7</v>
      </c>
      <c r="H20" s="3">
        <v>1300</v>
      </c>
      <c r="I20" s="13">
        <f>SUBTOTAL(9,$E$5:E20)-SUBTOTAL(9,$F$5:F20)-SUBTOTAL(9,$G$5:G20)-SUBTOTAL(9,$H$5:H20)</f>
        <v>0</v>
      </c>
    </row>
    <row r="21" spans="1:9" x14ac:dyDescent="0.25">
      <c r="A21" s="1" t="s">
        <v>81</v>
      </c>
      <c r="B21" s="1" t="s">
        <v>25</v>
      </c>
      <c r="C21" s="2">
        <v>41026</v>
      </c>
      <c r="D21" s="1" t="s">
        <v>12</v>
      </c>
      <c r="E21" s="3">
        <v>1416</v>
      </c>
      <c r="G21" s="3">
        <v>16</v>
      </c>
      <c r="I21" s="13">
        <f>SUBTOTAL(9,$E$5:E21)-SUBTOTAL(9,$F$5:F21)-SUBTOTAL(9,$G$5:G21)-SUBTOTAL(9,$H$5:H21)</f>
        <v>1400</v>
      </c>
    </row>
    <row r="22" spans="1:9" x14ac:dyDescent="0.25">
      <c r="A22" s="1" t="s">
        <v>81</v>
      </c>
      <c r="B22" s="1" t="s">
        <v>26</v>
      </c>
      <c r="C22" s="2">
        <v>41026</v>
      </c>
      <c r="D22" s="1" t="s">
        <v>12</v>
      </c>
      <c r="E22" s="3">
        <v>6014</v>
      </c>
      <c r="G22" s="3">
        <v>264</v>
      </c>
      <c r="H22" s="3">
        <v>250</v>
      </c>
      <c r="I22" s="13">
        <f>SUBTOTAL(9,$E$5:E22)-SUBTOTAL(9,$F$5:F22)-SUBTOTAL(9,$G$5:G22)-SUBTOTAL(9,$H$5:H22)</f>
        <v>6900</v>
      </c>
    </row>
    <row r="23" spans="1:9" x14ac:dyDescent="0.25">
      <c r="A23" s="1" t="s">
        <v>81</v>
      </c>
      <c r="B23" s="1" t="s">
        <v>24</v>
      </c>
      <c r="C23" s="2">
        <v>41027</v>
      </c>
      <c r="D23" s="1" t="s">
        <v>12</v>
      </c>
      <c r="E23" s="3">
        <v>1227</v>
      </c>
      <c r="G23" s="3">
        <v>27</v>
      </c>
      <c r="H23" s="3">
        <v>780</v>
      </c>
      <c r="I23" s="13">
        <f>SUBTOTAL(9,$E$5:E23)-SUBTOTAL(9,$F$5:F23)-SUBTOTAL(9,$G$5:G23)-SUBTOTAL(9,$H$5:H23)</f>
        <v>7320</v>
      </c>
    </row>
    <row r="24" spans="1:9" x14ac:dyDescent="0.25">
      <c r="A24" s="1" t="s">
        <v>81</v>
      </c>
      <c r="B24" s="1" t="s">
        <v>26</v>
      </c>
      <c r="C24" s="2">
        <v>41028</v>
      </c>
      <c r="D24" s="1" t="s">
        <v>11</v>
      </c>
      <c r="H24" s="3">
        <v>5500</v>
      </c>
      <c r="I24" s="13">
        <f>SUBTOTAL(9,$E$5:E24)-SUBTOTAL(9,$F$5:F24)-SUBTOTAL(9,$G$5:G24)-SUBTOTAL(9,$H$5:H24)</f>
        <v>1820</v>
      </c>
    </row>
    <row r="25" spans="1:9" x14ac:dyDescent="0.25">
      <c r="A25" s="1" t="s">
        <v>81</v>
      </c>
      <c r="B25" s="1" t="s">
        <v>25</v>
      </c>
      <c r="C25" s="2">
        <v>41029</v>
      </c>
      <c r="D25" s="1" t="s">
        <v>11</v>
      </c>
      <c r="H25" s="3">
        <v>1400</v>
      </c>
      <c r="I25" s="13">
        <f>SUBTOTAL(9,$E$5:E25)-SUBTOTAL(9,$F$5:F25)-SUBTOTAL(9,$G$5:G25)-SUBTOTAL(9,$H$5:H25)</f>
        <v>420</v>
      </c>
    </row>
    <row r="26" spans="1:9" x14ac:dyDescent="0.25">
      <c r="A26" s="1" t="s">
        <v>81</v>
      </c>
      <c r="B26" s="1" t="s">
        <v>24</v>
      </c>
      <c r="C26" s="2">
        <v>41029</v>
      </c>
      <c r="D26" s="1" t="s">
        <v>11</v>
      </c>
      <c r="H26" s="3">
        <v>220</v>
      </c>
      <c r="I26" s="13">
        <f>SUBTOTAL(9,$E$5:E26)-SUBTOTAL(9,$F$5:F26)-SUBTOTAL(9,$G$5:G26)-SUBTOTAL(9,$H$5:H26)</f>
        <v>200</v>
      </c>
    </row>
    <row r="27" spans="1:9" x14ac:dyDescent="0.25">
      <c r="A27" s="1" t="s">
        <v>81</v>
      </c>
      <c r="B27" s="1" t="s">
        <v>25</v>
      </c>
      <c r="C27" s="2">
        <v>41031</v>
      </c>
      <c r="D27" s="1" t="s">
        <v>12</v>
      </c>
      <c r="E27" s="3">
        <v>1065</v>
      </c>
      <c r="G27" s="3">
        <v>5</v>
      </c>
      <c r="H27" s="3">
        <v>270</v>
      </c>
      <c r="I27" s="13">
        <f>SUBTOTAL(9,$E$5:E27)-SUBTOTAL(9,$F$5:F27)-SUBTOTAL(9,$G$5:G27)-SUBTOTAL(9,$H$5:H27)</f>
        <v>990</v>
      </c>
    </row>
    <row r="28" spans="1:9" x14ac:dyDescent="0.25">
      <c r="A28" s="1" t="s">
        <v>81</v>
      </c>
      <c r="B28" s="1" t="s">
        <v>27</v>
      </c>
      <c r="C28" s="2">
        <v>41031</v>
      </c>
      <c r="D28" s="1" t="s">
        <v>12</v>
      </c>
      <c r="E28" s="3">
        <v>704</v>
      </c>
      <c r="G28" s="3">
        <v>14</v>
      </c>
      <c r="H28" s="3">
        <v>490</v>
      </c>
      <c r="I28" s="13">
        <f>SUBTOTAL(9,$E$5:E28)-SUBTOTAL(9,$F$5:F28)-SUBTOTAL(9,$G$5:G28)-SUBTOTAL(9,$H$5:H28)</f>
        <v>1190</v>
      </c>
    </row>
    <row r="29" spans="1:9" x14ac:dyDescent="0.25">
      <c r="A29" s="1" t="s">
        <v>81</v>
      </c>
      <c r="B29" s="1" t="s">
        <v>28</v>
      </c>
      <c r="C29" s="2">
        <v>41031</v>
      </c>
      <c r="D29" s="1" t="s">
        <v>12</v>
      </c>
      <c r="E29" s="3">
        <v>2388</v>
      </c>
      <c r="G29" s="3">
        <v>88</v>
      </c>
      <c r="H29" s="3">
        <v>1800</v>
      </c>
      <c r="I29" s="13">
        <f>SUBTOTAL(9,$E$5:E29)-SUBTOTAL(9,$F$5:F29)-SUBTOTAL(9,$G$5:G29)-SUBTOTAL(9,$H$5:H29)</f>
        <v>1690</v>
      </c>
    </row>
    <row r="30" spans="1:9" x14ac:dyDescent="0.25">
      <c r="A30" s="1" t="s">
        <v>81</v>
      </c>
      <c r="B30" s="1" t="s">
        <v>24</v>
      </c>
      <c r="C30" s="2">
        <v>41031</v>
      </c>
      <c r="D30" s="1" t="s">
        <v>11</v>
      </c>
      <c r="H30" s="3">
        <v>200</v>
      </c>
      <c r="I30" s="13">
        <f>SUBTOTAL(9,$E$5:E30)-SUBTOTAL(9,$F$5:F30)-SUBTOTAL(9,$G$5:G30)-SUBTOTAL(9,$H$5:H30)</f>
        <v>1490</v>
      </c>
    </row>
    <row r="31" spans="1:9" x14ac:dyDescent="0.25">
      <c r="A31" s="1" t="s">
        <v>81</v>
      </c>
      <c r="B31" s="1" t="s">
        <v>28</v>
      </c>
      <c r="C31" s="2">
        <v>41032</v>
      </c>
      <c r="D31" s="1" t="s">
        <v>12</v>
      </c>
      <c r="E31" s="3">
        <v>2778</v>
      </c>
      <c r="G31" s="3">
        <v>78</v>
      </c>
      <c r="I31" s="13">
        <f>SUBTOTAL(9,$E$5:E31)-SUBTOTAL(9,$F$5:F31)-SUBTOTAL(9,$G$5:G31)-SUBTOTAL(9,$H$5:H31)</f>
        <v>4190</v>
      </c>
    </row>
    <row r="32" spans="1:9" x14ac:dyDescent="0.25">
      <c r="A32" s="1" t="s">
        <v>81</v>
      </c>
      <c r="B32" s="1" t="s">
        <v>28</v>
      </c>
      <c r="C32" s="2">
        <v>41033</v>
      </c>
      <c r="D32" s="1" t="s">
        <v>11</v>
      </c>
      <c r="H32" s="3">
        <v>1500</v>
      </c>
      <c r="I32" s="13">
        <f>SUBTOTAL(9,$E$5:E32)-SUBTOTAL(9,$F$5:F32)-SUBTOTAL(9,$G$5:G32)-SUBTOTAL(9,$H$5:H32)</f>
        <v>2690</v>
      </c>
    </row>
    <row r="33" spans="1:9" x14ac:dyDescent="0.25">
      <c r="A33" s="1" t="s">
        <v>81</v>
      </c>
      <c r="B33" s="1" t="s">
        <v>28</v>
      </c>
      <c r="C33" s="2">
        <v>41034</v>
      </c>
      <c r="D33" s="1" t="s">
        <v>10</v>
      </c>
      <c r="F33" s="3">
        <v>418</v>
      </c>
      <c r="G33" s="3">
        <v>-18</v>
      </c>
      <c r="I33" s="13">
        <f>SUBTOTAL(9,$E$5:E33)-SUBTOTAL(9,$F$5:F33)-SUBTOTAL(9,$G$5:G33)-SUBTOTAL(9,$H$5:H33)</f>
        <v>2290</v>
      </c>
    </row>
    <row r="34" spans="1:9" x14ac:dyDescent="0.25">
      <c r="A34" s="1" t="s">
        <v>81</v>
      </c>
      <c r="B34" s="1" t="s">
        <v>25</v>
      </c>
      <c r="C34" s="2">
        <v>41036</v>
      </c>
      <c r="D34" s="1" t="s">
        <v>11</v>
      </c>
      <c r="H34" s="3">
        <v>770</v>
      </c>
      <c r="I34" s="13">
        <f>SUBTOTAL(9,$E$5:E34)-SUBTOTAL(9,$F$5:F34)-SUBTOTAL(9,$G$5:G34)-SUBTOTAL(9,$H$5:H34)</f>
        <v>1520</v>
      </c>
    </row>
    <row r="35" spans="1:9" x14ac:dyDescent="0.25">
      <c r="A35" s="1" t="s">
        <v>81</v>
      </c>
      <c r="B35" s="1" t="s">
        <v>25</v>
      </c>
      <c r="C35" s="2">
        <v>41036</v>
      </c>
      <c r="D35" s="1" t="s">
        <v>9</v>
      </c>
      <c r="G35" s="3">
        <v>20</v>
      </c>
      <c r="I35" s="13">
        <f>SUBTOTAL(9,$E$5:E35)-SUBTOTAL(9,$F$5:F35)-SUBTOTAL(9,$G$5:G35)-SUBTOTAL(9,$H$5:H35)</f>
        <v>1500</v>
      </c>
    </row>
    <row r="36" spans="1:9" x14ac:dyDescent="0.25">
      <c r="A36" s="1" t="s">
        <v>81</v>
      </c>
      <c r="B36" s="1" t="s">
        <v>25</v>
      </c>
      <c r="C36" s="2">
        <v>41036</v>
      </c>
      <c r="D36" s="1" t="s">
        <v>12</v>
      </c>
      <c r="E36" s="3">
        <v>575</v>
      </c>
      <c r="G36" s="3">
        <v>5</v>
      </c>
      <c r="H36" s="3">
        <v>470</v>
      </c>
      <c r="I36" s="13">
        <f>SUBTOTAL(9,$E$5:E36)-SUBTOTAL(9,$F$5:F36)-SUBTOTAL(9,$G$5:G36)-SUBTOTAL(9,$H$5:H36)</f>
        <v>1600</v>
      </c>
    </row>
    <row r="37" spans="1:9" x14ac:dyDescent="0.25">
      <c r="A37" s="1" t="s">
        <v>81</v>
      </c>
      <c r="B37" s="1" t="s">
        <v>18</v>
      </c>
      <c r="C37" s="2">
        <v>41037</v>
      </c>
      <c r="D37" s="1" t="s">
        <v>12</v>
      </c>
      <c r="E37" s="3">
        <v>2064</v>
      </c>
      <c r="G37" s="3">
        <v>114</v>
      </c>
      <c r="I37" s="13">
        <f>SUBTOTAL(9,$E$5:E37)-SUBTOTAL(9,$F$5:F37)-SUBTOTAL(9,$G$5:G37)-SUBTOTAL(9,$H$5:H37)</f>
        <v>3550</v>
      </c>
    </row>
    <row r="38" spans="1:9" x14ac:dyDescent="0.25">
      <c r="A38" s="1" t="s">
        <v>81</v>
      </c>
      <c r="B38" s="1" t="s">
        <v>18</v>
      </c>
      <c r="C38" s="2">
        <v>41037</v>
      </c>
      <c r="D38" s="1" t="s">
        <v>12</v>
      </c>
      <c r="E38" s="3">
        <v>13062</v>
      </c>
      <c r="G38" s="3">
        <v>762</v>
      </c>
      <c r="H38" s="3">
        <v>3000</v>
      </c>
      <c r="I38" s="13">
        <f>SUBTOTAL(9,$E$5:E38)-SUBTOTAL(9,$F$5:F38)-SUBTOTAL(9,$G$5:G38)-SUBTOTAL(9,$H$5:H38)</f>
        <v>12850</v>
      </c>
    </row>
    <row r="39" spans="1:9" x14ac:dyDescent="0.25">
      <c r="A39" s="1" t="s">
        <v>81</v>
      </c>
      <c r="B39" s="1" t="s">
        <v>29</v>
      </c>
      <c r="C39" s="2">
        <v>41037</v>
      </c>
      <c r="D39" s="1" t="s">
        <v>12</v>
      </c>
      <c r="E39" s="3">
        <v>2012</v>
      </c>
      <c r="F39" s="3">
        <v>432</v>
      </c>
      <c r="G39" s="3">
        <v>60</v>
      </c>
      <c r="H39" s="3">
        <v>1020</v>
      </c>
      <c r="I39" s="13">
        <f>SUBTOTAL(9,$E$5:E39)-SUBTOTAL(9,$F$5:F39)-SUBTOTAL(9,$G$5:G39)-SUBTOTAL(9,$H$5:H39)</f>
        <v>13350</v>
      </c>
    </row>
    <row r="40" spans="1:9" x14ac:dyDescent="0.25">
      <c r="A40" s="1" t="s">
        <v>81</v>
      </c>
      <c r="B40" s="1" t="s">
        <v>29</v>
      </c>
      <c r="C40" s="2">
        <v>41037</v>
      </c>
      <c r="D40" s="1" t="s">
        <v>9</v>
      </c>
      <c r="G40" s="3">
        <v>70</v>
      </c>
      <c r="I40" s="13">
        <f>SUBTOTAL(9,$E$5:E40)-SUBTOTAL(9,$F$5:F40)-SUBTOTAL(9,$G$5:G40)-SUBTOTAL(9,$H$5:H40)</f>
        <v>13280</v>
      </c>
    </row>
    <row r="41" spans="1:9" x14ac:dyDescent="0.25">
      <c r="A41" s="1" t="s">
        <v>81</v>
      </c>
      <c r="B41" s="1" t="s">
        <v>18</v>
      </c>
      <c r="C41" s="2">
        <v>41038</v>
      </c>
      <c r="D41" s="1" t="s">
        <v>12</v>
      </c>
      <c r="E41" s="3">
        <v>1740</v>
      </c>
      <c r="G41" s="3">
        <v>90</v>
      </c>
      <c r="H41" s="3">
        <v>1000</v>
      </c>
      <c r="I41" s="13">
        <f>SUBTOTAL(9,$E$5:E41)-SUBTOTAL(9,$F$5:F41)-SUBTOTAL(9,$G$5:G41)-SUBTOTAL(9,$H$5:H41)</f>
        <v>13930</v>
      </c>
    </row>
    <row r="42" spans="1:9" x14ac:dyDescent="0.25">
      <c r="A42" s="1" t="s">
        <v>81</v>
      </c>
      <c r="B42" s="1" t="s">
        <v>18</v>
      </c>
      <c r="C42" s="2">
        <v>41040</v>
      </c>
      <c r="D42" s="1" t="s">
        <v>11</v>
      </c>
      <c r="H42" s="3">
        <v>2000</v>
      </c>
      <c r="I42" s="13">
        <f>SUBTOTAL(9,$E$5:E42)-SUBTOTAL(9,$F$5:F42)-SUBTOTAL(9,$G$5:G42)-SUBTOTAL(9,$H$5:H42)</f>
        <v>11930</v>
      </c>
    </row>
    <row r="43" spans="1:9" x14ac:dyDescent="0.25">
      <c r="A43" s="1" t="s">
        <v>81</v>
      </c>
      <c r="B43" s="1" t="s">
        <v>27</v>
      </c>
      <c r="C43" s="2">
        <v>41040</v>
      </c>
      <c r="D43" s="1" t="s">
        <v>12</v>
      </c>
      <c r="E43" s="3">
        <v>756</v>
      </c>
      <c r="G43" s="3">
        <v>6</v>
      </c>
      <c r="H43" s="3">
        <v>500</v>
      </c>
      <c r="I43" s="13">
        <f>SUBTOTAL(9,$E$5:E43)-SUBTOTAL(9,$F$5:F43)-SUBTOTAL(9,$G$5:G43)-SUBTOTAL(9,$H$5:H43)</f>
        <v>12180</v>
      </c>
    </row>
    <row r="44" spans="1:9" x14ac:dyDescent="0.25">
      <c r="A44" s="1" t="s">
        <v>81</v>
      </c>
      <c r="B44" s="1" t="s">
        <v>27</v>
      </c>
      <c r="C44" s="2">
        <v>41040</v>
      </c>
      <c r="D44" s="1" t="s">
        <v>11</v>
      </c>
      <c r="H44" s="3">
        <v>200</v>
      </c>
      <c r="I44" s="13">
        <f>SUBTOTAL(9,$E$5:E44)-SUBTOTAL(9,$F$5:F44)-SUBTOTAL(9,$G$5:G44)-SUBTOTAL(9,$H$5:H44)</f>
        <v>11980</v>
      </c>
    </row>
    <row r="45" spans="1:9" x14ac:dyDescent="0.25">
      <c r="A45" s="1" t="s">
        <v>81</v>
      </c>
      <c r="B45" s="1" t="s">
        <v>18</v>
      </c>
      <c r="C45" s="2">
        <v>41041</v>
      </c>
      <c r="D45" s="1" t="s">
        <v>12</v>
      </c>
      <c r="E45" s="3">
        <v>8802</v>
      </c>
      <c r="G45" s="3">
        <v>402</v>
      </c>
      <c r="I45" s="13">
        <f>SUBTOTAL(9,$E$5:E45)-SUBTOTAL(9,$F$5:F45)-SUBTOTAL(9,$G$5:G45)-SUBTOTAL(9,$H$5:H45)</f>
        <v>20380</v>
      </c>
    </row>
    <row r="46" spans="1:9" x14ac:dyDescent="0.25">
      <c r="A46" s="1" t="s">
        <v>81</v>
      </c>
      <c r="B46" s="1" t="s">
        <v>23</v>
      </c>
      <c r="C46" s="2">
        <v>41041</v>
      </c>
      <c r="D46" s="1" t="s">
        <v>12</v>
      </c>
      <c r="E46" s="3">
        <v>2235</v>
      </c>
      <c r="F46" s="3">
        <v>459</v>
      </c>
      <c r="G46" s="3">
        <v>26</v>
      </c>
      <c r="H46" s="3">
        <v>200</v>
      </c>
      <c r="I46" s="13">
        <f>SUBTOTAL(9,$E$5:E46)-SUBTOTAL(9,$F$5:F46)-SUBTOTAL(9,$G$5:G46)-SUBTOTAL(9,$H$5:H46)</f>
        <v>21930</v>
      </c>
    </row>
    <row r="47" spans="1:9" x14ac:dyDescent="0.25">
      <c r="A47" s="1" t="s">
        <v>81</v>
      </c>
      <c r="B47" s="1" t="s">
        <v>18</v>
      </c>
      <c r="C47" s="2">
        <v>41043</v>
      </c>
      <c r="D47" s="1" t="s">
        <v>11</v>
      </c>
      <c r="H47" s="3">
        <v>2000</v>
      </c>
      <c r="I47" s="13">
        <f>SUBTOTAL(9,$E$5:E47)-SUBTOTAL(9,$F$5:F47)-SUBTOTAL(9,$G$5:G47)-SUBTOTAL(9,$H$5:H47)</f>
        <v>19930</v>
      </c>
    </row>
    <row r="48" spans="1:9" x14ac:dyDescent="0.25">
      <c r="A48" s="1" t="s">
        <v>81</v>
      </c>
      <c r="B48" s="1" t="s">
        <v>18</v>
      </c>
      <c r="C48" s="2">
        <v>41044</v>
      </c>
      <c r="D48" s="1" t="s">
        <v>12</v>
      </c>
      <c r="E48" s="3">
        <v>708</v>
      </c>
      <c r="G48" s="3">
        <v>38</v>
      </c>
      <c r="I48" s="13">
        <f>SUBTOTAL(9,$E$5:E48)-SUBTOTAL(9,$F$5:F48)-SUBTOTAL(9,$G$5:G48)-SUBTOTAL(9,$H$5:H48)</f>
        <v>20600</v>
      </c>
    </row>
    <row r="49" spans="1:9" x14ac:dyDescent="0.25">
      <c r="A49" s="1" t="s">
        <v>81</v>
      </c>
      <c r="B49" s="1" t="s">
        <v>23</v>
      </c>
      <c r="C49" s="2">
        <v>41045</v>
      </c>
      <c r="D49" s="1" t="s">
        <v>11</v>
      </c>
      <c r="H49" s="3">
        <v>1000</v>
      </c>
      <c r="I49" s="13">
        <f>SUBTOTAL(9,$E$5:E49)-SUBTOTAL(9,$F$5:F49)-SUBTOTAL(9,$G$5:G49)-SUBTOTAL(9,$H$5:H49)</f>
        <v>19600</v>
      </c>
    </row>
    <row r="50" spans="1:9" x14ac:dyDescent="0.25">
      <c r="A50" s="1" t="s">
        <v>81</v>
      </c>
      <c r="B50" s="1" t="s">
        <v>18</v>
      </c>
      <c r="C50" s="2">
        <v>41048</v>
      </c>
      <c r="D50" s="1" t="s">
        <v>12</v>
      </c>
      <c r="E50" s="3">
        <v>1770</v>
      </c>
      <c r="G50" s="3">
        <v>90</v>
      </c>
      <c r="I50" s="13">
        <f>SUBTOTAL(9,$E$5:E50)-SUBTOTAL(9,$F$5:F50)-SUBTOTAL(9,$G$5:G50)-SUBTOTAL(9,$H$5:H50)</f>
        <v>21280</v>
      </c>
    </row>
    <row r="51" spans="1:9" x14ac:dyDescent="0.25">
      <c r="A51" s="1" t="s">
        <v>81</v>
      </c>
      <c r="B51" s="1" t="s">
        <v>18</v>
      </c>
      <c r="C51" s="2">
        <v>41050</v>
      </c>
      <c r="D51" s="1" t="s">
        <v>11</v>
      </c>
      <c r="H51" s="3">
        <v>2000</v>
      </c>
      <c r="I51" s="13">
        <f>SUBTOTAL(9,$E$5:E51)-SUBTOTAL(9,$F$5:F51)-SUBTOTAL(9,$G$5:G51)-SUBTOTAL(9,$H$5:H51)</f>
        <v>19280</v>
      </c>
    </row>
    <row r="52" spans="1:9" x14ac:dyDescent="0.25">
      <c r="A52" s="1" t="s">
        <v>81</v>
      </c>
      <c r="B52" s="1" t="s">
        <v>18</v>
      </c>
      <c r="C52" s="2">
        <v>41050</v>
      </c>
      <c r="D52" s="1" t="s">
        <v>10</v>
      </c>
      <c r="F52" s="3">
        <v>406</v>
      </c>
      <c r="G52" s="3">
        <v>-21</v>
      </c>
      <c r="I52" s="13">
        <f>SUBTOTAL(9,$E$5:E52)-SUBTOTAL(9,$F$5:F52)-SUBTOTAL(9,$G$5:G52)-SUBTOTAL(9,$H$5:H52)</f>
        <v>18895</v>
      </c>
    </row>
    <row r="53" spans="1:9" x14ac:dyDescent="0.25">
      <c r="A53" s="1" t="s">
        <v>81</v>
      </c>
      <c r="B53" s="1" t="s">
        <v>26</v>
      </c>
      <c r="C53" s="2">
        <v>41051</v>
      </c>
      <c r="D53" s="1" t="s">
        <v>12</v>
      </c>
      <c r="E53" s="3">
        <v>5401</v>
      </c>
      <c r="F53" s="3">
        <v>1075</v>
      </c>
      <c r="G53" s="3">
        <v>76</v>
      </c>
      <c r="H53" s="3">
        <v>3500</v>
      </c>
      <c r="I53" s="13">
        <f>SUBTOTAL(9,$E$5:E53)-SUBTOTAL(9,$F$5:F53)-SUBTOTAL(9,$G$5:G53)-SUBTOTAL(9,$H$5:H53)</f>
        <v>19645</v>
      </c>
    </row>
    <row r="54" spans="1:9" x14ac:dyDescent="0.25">
      <c r="A54" s="1" t="s">
        <v>81</v>
      </c>
      <c r="B54" s="1" t="s">
        <v>18</v>
      </c>
      <c r="C54" s="2">
        <v>41052</v>
      </c>
      <c r="D54" s="1" t="s">
        <v>12</v>
      </c>
      <c r="E54" s="3">
        <v>1906</v>
      </c>
      <c r="G54" s="3">
        <v>106</v>
      </c>
      <c r="I54" s="13">
        <f>SUBTOTAL(9,$E$5:E54)-SUBTOTAL(9,$F$5:F54)-SUBTOTAL(9,$G$5:G54)-SUBTOTAL(9,$H$5:H54)</f>
        <v>21445</v>
      </c>
    </row>
    <row r="55" spans="1:9" x14ac:dyDescent="0.25">
      <c r="A55" s="1" t="s">
        <v>81</v>
      </c>
      <c r="B55" s="1" t="s">
        <v>30</v>
      </c>
      <c r="C55" s="2">
        <v>41055</v>
      </c>
      <c r="D55" s="1" t="s">
        <v>12</v>
      </c>
      <c r="E55" s="3">
        <v>320</v>
      </c>
      <c r="H55" s="3">
        <v>150</v>
      </c>
      <c r="I55" s="13">
        <f>SUBTOTAL(9,$E$5:E55)-SUBTOTAL(9,$F$5:F55)-SUBTOTAL(9,$G$5:G55)-SUBTOTAL(9,$H$5:H55)</f>
        <v>21615</v>
      </c>
    </row>
    <row r="56" spans="1:9" x14ac:dyDescent="0.25">
      <c r="A56" s="1" t="s">
        <v>81</v>
      </c>
      <c r="B56" s="1" t="s">
        <v>27</v>
      </c>
      <c r="C56" s="2">
        <v>41055</v>
      </c>
      <c r="D56" s="1" t="s">
        <v>11</v>
      </c>
      <c r="H56" s="3">
        <v>250</v>
      </c>
      <c r="I56" s="13">
        <f>SUBTOTAL(9,$E$5:E56)-SUBTOTAL(9,$F$5:F56)-SUBTOTAL(9,$G$5:G56)-SUBTOTAL(9,$H$5:H56)</f>
        <v>21365</v>
      </c>
    </row>
    <row r="57" spans="1:9" x14ac:dyDescent="0.25">
      <c r="A57" s="1" t="s">
        <v>81</v>
      </c>
      <c r="B57" s="1" t="s">
        <v>18</v>
      </c>
      <c r="C57" s="2">
        <v>41056</v>
      </c>
      <c r="D57" s="1" t="s">
        <v>11</v>
      </c>
      <c r="H57" s="3">
        <v>1500</v>
      </c>
      <c r="I57" s="13">
        <f>SUBTOTAL(9,$E$5:E57)-SUBTOTAL(9,$F$5:F57)-SUBTOTAL(9,$G$5:G57)-SUBTOTAL(9,$H$5:H57)</f>
        <v>19865</v>
      </c>
    </row>
    <row r="58" spans="1:9" x14ac:dyDescent="0.25">
      <c r="A58" s="1" t="s">
        <v>81</v>
      </c>
      <c r="B58" s="1" t="s">
        <v>30</v>
      </c>
      <c r="C58" s="2">
        <v>41056</v>
      </c>
      <c r="D58" s="1" t="s">
        <v>11</v>
      </c>
      <c r="H58" s="3">
        <v>100</v>
      </c>
      <c r="I58" s="13">
        <f>SUBTOTAL(9,$E$5:E58)-SUBTOTAL(9,$F$5:F58)-SUBTOTAL(9,$G$5:G58)-SUBTOTAL(9,$H$5:H58)</f>
        <v>19765</v>
      </c>
    </row>
    <row r="59" spans="1:9" x14ac:dyDescent="0.25">
      <c r="A59" s="1" t="s">
        <v>81</v>
      </c>
      <c r="B59" s="1" t="s">
        <v>18</v>
      </c>
      <c r="C59" s="2">
        <v>41057</v>
      </c>
      <c r="D59" s="1" t="s">
        <v>11</v>
      </c>
      <c r="H59" s="3">
        <v>1500</v>
      </c>
      <c r="I59" s="13">
        <f>SUBTOTAL(9,$E$5:E59)-SUBTOTAL(9,$F$5:F59)-SUBTOTAL(9,$G$5:G59)-SUBTOTAL(9,$H$5:H59)</f>
        <v>18265</v>
      </c>
    </row>
    <row r="60" spans="1:9" x14ac:dyDescent="0.25">
      <c r="A60" s="1" t="s">
        <v>81</v>
      </c>
      <c r="B60" s="1" t="s">
        <v>30</v>
      </c>
      <c r="C60" s="2">
        <v>41057</v>
      </c>
      <c r="D60" s="1" t="s">
        <v>11</v>
      </c>
      <c r="G60" s="3">
        <v>20</v>
      </c>
      <c r="H60" s="3">
        <v>50</v>
      </c>
      <c r="I60" s="13">
        <f>SUBTOTAL(9,$E$5:E60)-SUBTOTAL(9,$F$5:F60)-SUBTOTAL(9,$G$5:G60)-SUBTOTAL(9,$H$5:H60)</f>
        <v>18195</v>
      </c>
    </row>
    <row r="61" spans="1:9" x14ac:dyDescent="0.25">
      <c r="A61" s="1" t="s">
        <v>81</v>
      </c>
      <c r="B61" s="1" t="s">
        <v>29</v>
      </c>
      <c r="C61" s="2">
        <v>41057</v>
      </c>
      <c r="D61" s="1" t="s">
        <v>11</v>
      </c>
      <c r="G61" s="3">
        <v>20</v>
      </c>
      <c r="H61" s="3">
        <v>410</v>
      </c>
      <c r="I61" s="13">
        <f>SUBTOTAL(9,$E$5:E61)-SUBTOTAL(9,$F$5:F61)-SUBTOTAL(9,$G$5:G61)-SUBTOTAL(9,$H$5:H61)</f>
        <v>17765</v>
      </c>
    </row>
    <row r="62" spans="1:9" x14ac:dyDescent="0.25">
      <c r="A62" s="1" t="s">
        <v>81</v>
      </c>
      <c r="B62" s="1" t="s">
        <v>23</v>
      </c>
      <c r="C62" s="2">
        <v>41058</v>
      </c>
      <c r="D62" s="1" t="s">
        <v>12</v>
      </c>
      <c r="E62" s="3">
        <v>3346</v>
      </c>
      <c r="F62" s="3">
        <v>518</v>
      </c>
      <c r="G62" s="3">
        <v>78</v>
      </c>
      <c r="H62" s="3">
        <v>1500</v>
      </c>
      <c r="I62" s="13">
        <f>SUBTOTAL(9,$E$5:E62)-SUBTOTAL(9,$F$5:F62)-SUBTOTAL(9,$G$5:G62)-SUBTOTAL(9,$H$5:H62)</f>
        <v>19015</v>
      </c>
    </row>
    <row r="63" spans="1:9" x14ac:dyDescent="0.25">
      <c r="A63" s="1" t="s">
        <v>81</v>
      </c>
      <c r="B63" s="1" t="s">
        <v>18</v>
      </c>
      <c r="C63" s="2">
        <v>41060</v>
      </c>
      <c r="D63" s="1" t="s">
        <v>12</v>
      </c>
      <c r="E63" s="3">
        <v>4615</v>
      </c>
      <c r="G63" s="3">
        <v>15</v>
      </c>
      <c r="H63" s="3">
        <v>3000</v>
      </c>
      <c r="I63" s="13">
        <f>SUBTOTAL(9,$E$5:E63)-SUBTOTAL(9,$F$5:F63)-SUBTOTAL(9,$G$5:G63)-SUBTOTAL(9,$H$5:H63)</f>
        <v>20615</v>
      </c>
    </row>
    <row r="64" spans="1:9" x14ac:dyDescent="0.25">
      <c r="A64" s="1" t="s">
        <v>81</v>
      </c>
      <c r="B64" s="1" t="s">
        <v>18</v>
      </c>
      <c r="C64" s="2">
        <v>41061</v>
      </c>
      <c r="D64" s="1" t="s">
        <v>12</v>
      </c>
      <c r="E64" s="3">
        <v>6504</v>
      </c>
      <c r="G64" s="3">
        <v>504</v>
      </c>
      <c r="I64" s="13">
        <f>SUBTOTAL(9,$E$5:E64)-SUBTOTAL(9,$F$5:F64)-SUBTOTAL(9,$G$5:G64)-SUBTOTAL(9,$H$5:H64)</f>
        <v>26615</v>
      </c>
    </row>
    <row r="65" spans="1:9" x14ac:dyDescent="0.25">
      <c r="A65" s="1" t="s">
        <v>81</v>
      </c>
      <c r="B65" s="1" t="s">
        <v>28</v>
      </c>
      <c r="C65" s="2">
        <v>41062</v>
      </c>
      <c r="D65" s="1" t="s">
        <v>11</v>
      </c>
      <c r="G65" s="3">
        <v>60</v>
      </c>
      <c r="H65" s="3">
        <v>1240</v>
      </c>
      <c r="I65" s="13">
        <f>SUBTOTAL(9,$E$5:E65)-SUBTOTAL(9,$F$5:F65)-SUBTOTAL(9,$G$5:G65)-SUBTOTAL(9,$H$5:H65)</f>
        <v>25315</v>
      </c>
    </row>
    <row r="66" spans="1:9" x14ac:dyDescent="0.25">
      <c r="A66" s="1" t="s">
        <v>81</v>
      </c>
      <c r="B66" s="1" t="s">
        <v>31</v>
      </c>
      <c r="C66" s="2">
        <v>41062</v>
      </c>
      <c r="D66" s="1" t="s">
        <v>12</v>
      </c>
      <c r="E66" s="3">
        <v>1681</v>
      </c>
      <c r="F66" s="3">
        <v>120</v>
      </c>
      <c r="G66" s="3">
        <v>41</v>
      </c>
      <c r="H66" s="3">
        <v>1500</v>
      </c>
      <c r="I66" s="13">
        <f>SUBTOTAL(9,$E$5:E66)-SUBTOTAL(9,$F$5:F66)-SUBTOTAL(9,$G$5:G66)-SUBTOTAL(9,$H$5:H66)</f>
        <v>25335</v>
      </c>
    </row>
    <row r="67" spans="1:9" x14ac:dyDescent="0.25">
      <c r="A67" s="1" t="s">
        <v>81</v>
      </c>
      <c r="B67" s="1" t="s">
        <v>21</v>
      </c>
      <c r="C67" s="2">
        <v>41062</v>
      </c>
      <c r="D67" s="1" t="s">
        <v>12</v>
      </c>
      <c r="E67" s="3">
        <v>1735</v>
      </c>
      <c r="G67" s="3">
        <v>35</v>
      </c>
      <c r="I67" s="13">
        <f>SUBTOTAL(9,$E$5:E67)-SUBTOTAL(9,$F$5:F67)-SUBTOTAL(9,$G$5:G67)-SUBTOTAL(9,$H$5:H67)</f>
        <v>27035</v>
      </c>
    </row>
    <row r="68" spans="1:9" x14ac:dyDescent="0.25">
      <c r="A68" s="1" t="s">
        <v>81</v>
      </c>
      <c r="B68" s="1" t="s">
        <v>21</v>
      </c>
      <c r="C68" s="2">
        <v>41064</v>
      </c>
      <c r="D68" s="1" t="s">
        <v>11</v>
      </c>
      <c r="H68" s="3">
        <v>1700</v>
      </c>
      <c r="I68" s="13">
        <f>SUBTOTAL(9,$E$5:E68)-SUBTOTAL(9,$F$5:F68)-SUBTOTAL(9,$G$5:G68)-SUBTOTAL(9,$H$5:H68)</f>
        <v>25335</v>
      </c>
    </row>
    <row r="69" spans="1:9" x14ac:dyDescent="0.25">
      <c r="A69" s="1" t="s">
        <v>81</v>
      </c>
      <c r="B69" s="1" t="s">
        <v>25</v>
      </c>
      <c r="C69" s="2">
        <v>41065</v>
      </c>
      <c r="D69" s="1" t="s">
        <v>12</v>
      </c>
      <c r="E69" s="3">
        <v>2088</v>
      </c>
      <c r="F69" s="3">
        <v>100</v>
      </c>
      <c r="G69" s="3">
        <v>38</v>
      </c>
      <c r="H69" s="3">
        <v>480</v>
      </c>
      <c r="I69" s="13">
        <f>SUBTOTAL(9,$E$5:E69)-SUBTOTAL(9,$F$5:F69)-SUBTOTAL(9,$G$5:G69)-SUBTOTAL(9,$H$5:H69)</f>
        <v>26805</v>
      </c>
    </row>
    <row r="70" spans="1:9" x14ac:dyDescent="0.25">
      <c r="A70" s="1" t="s">
        <v>81</v>
      </c>
      <c r="B70" s="1" t="s">
        <v>26</v>
      </c>
      <c r="C70" s="2">
        <v>41065</v>
      </c>
      <c r="D70" s="1" t="s">
        <v>11</v>
      </c>
      <c r="H70" s="3">
        <v>100</v>
      </c>
      <c r="I70" s="13">
        <f>SUBTOTAL(9,$E$5:E70)-SUBTOTAL(9,$F$5:F70)-SUBTOTAL(9,$G$5:G70)-SUBTOTAL(9,$H$5:H70)</f>
        <v>26705</v>
      </c>
    </row>
    <row r="71" spans="1:9" x14ac:dyDescent="0.25">
      <c r="A71" s="1" t="s">
        <v>81</v>
      </c>
      <c r="B71" s="1" t="s">
        <v>31</v>
      </c>
      <c r="C71" s="2">
        <v>41065</v>
      </c>
      <c r="D71" s="1" t="s">
        <v>11</v>
      </c>
      <c r="H71" s="3">
        <v>20</v>
      </c>
      <c r="I71" s="13">
        <f>SUBTOTAL(9,$E$5:E71)-SUBTOTAL(9,$F$5:F71)-SUBTOTAL(9,$G$5:G71)-SUBTOTAL(9,$H$5:H71)</f>
        <v>26685</v>
      </c>
    </row>
    <row r="72" spans="1:9" x14ac:dyDescent="0.25">
      <c r="A72" s="1" t="s">
        <v>81</v>
      </c>
      <c r="B72" s="1" t="s">
        <v>24</v>
      </c>
      <c r="C72" s="2">
        <v>41065</v>
      </c>
      <c r="D72" s="1" t="s">
        <v>12</v>
      </c>
      <c r="E72" s="3">
        <v>504</v>
      </c>
      <c r="G72" s="3">
        <v>14</v>
      </c>
      <c r="I72" s="13">
        <f>SUBTOTAL(9,$E$5:E72)-SUBTOTAL(9,$F$5:F72)-SUBTOTAL(9,$G$5:G72)-SUBTOTAL(9,$H$5:H72)</f>
        <v>27175</v>
      </c>
    </row>
    <row r="73" spans="1:9" x14ac:dyDescent="0.25">
      <c r="A73" s="1" t="s">
        <v>81</v>
      </c>
      <c r="B73" s="1" t="s">
        <v>18</v>
      </c>
      <c r="C73" s="2">
        <v>41068</v>
      </c>
      <c r="D73" s="1" t="s">
        <v>12</v>
      </c>
      <c r="E73" s="3">
        <v>7299</v>
      </c>
      <c r="G73" s="3">
        <v>599</v>
      </c>
      <c r="H73" s="3">
        <v>3000</v>
      </c>
      <c r="I73" s="13">
        <f>SUBTOTAL(9,$E$5:E73)-SUBTOTAL(9,$F$5:F73)-SUBTOTAL(9,$G$5:G73)-SUBTOTAL(9,$H$5:H73)</f>
        <v>30875</v>
      </c>
    </row>
    <row r="74" spans="1:9" x14ac:dyDescent="0.25">
      <c r="A74" s="1" t="s">
        <v>81</v>
      </c>
      <c r="B74" s="1" t="s">
        <v>26</v>
      </c>
      <c r="C74" s="2">
        <v>41068</v>
      </c>
      <c r="D74" s="1" t="s">
        <v>12</v>
      </c>
      <c r="E74" s="3">
        <v>3385</v>
      </c>
      <c r="G74" s="3">
        <v>85</v>
      </c>
      <c r="I74" s="13">
        <f>SUBTOTAL(9,$E$5:E74)-SUBTOTAL(9,$F$5:F74)-SUBTOTAL(9,$G$5:G74)-SUBTOTAL(9,$H$5:H74)</f>
        <v>34175</v>
      </c>
    </row>
    <row r="75" spans="1:9" x14ac:dyDescent="0.25">
      <c r="A75" s="1" t="s">
        <v>81</v>
      </c>
      <c r="B75" s="1" t="s">
        <v>23</v>
      </c>
      <c r="C75" s="2">
        <v>41068</v>
      </c>
      <c r="D75" s="1" t="s">
        <v>11</v>
      </c>
      <c r="H75" s="3">
        <v>800</v>
      </c>
      <c r="I75" s="13">
        <f>SUBTOTAL(9,$E$5:E75)-SUBTOTAL(9,$F$5:F75)-SUBTOTAL(9,$G$5:G75)-SUBTOTAL(9,$H$5:H75)</f>
        <v>33375</v>
      </c>
    </row>
    <row r="76" spans="1:9" x14ac:dyDescent="0.25">
      <c r="A76" s="1" t="s">
        <v>81</v>
      </c>
      <c r="B76" s="1" t="s">
        <v>24</v>
      </c>
      <c r="C76" s="2">
        <v>41068</v>
      </c>
      <c r="D76" s="1" t="s">
        <v>11</v>
      </c>
      <c r="H76" s="3">
        <v>490</v>
      </c>
      <c r="I76" s="13">
        <f>SUBTOTAL(9,$E$5:E76)-SUBTOTAL(9,$F$5:F76)-SUBTOTAL(9,$G$5:G76)-SUBTOTAL(9,$H$5:H76)</f>
        <v>32885</v>
      </c>
    </row>
    <row r="77" spans="1:9" x14ac:dyDescent="0.25">
      <c r="A77" s="1" t="s">
        <v>81</v>
      </c>
      <c r="B77" s="1" t="s">
        <v>18</v>
      </c>
      <c r="C77" s="2">
        <v>41069</v>
      </c>
      <c r="D77" s="1" t="s">
        <v>12</v>
      </c>
      <c r="E77" s="3">
        <v>504</v>
      </c>
      <c r="G77" s="3">
        <v>34</v>
      </c>
      <c r="I77" s="13">
        <f>SUBTOTAL(9,$E$5:E77)-SUBTOTAL(9,$F$5:F77)-SUBTOTAL(9,$G$5:G77)-SUBTOTAL(9,$H$5:H77)</f>
        <v>33355</v>
      </c>
    </row>
    <row r="78" spans="1:9" x14ac:dyDescent="0.25">
      <c r="A78" s="1" t="s">
        <v>81</v>
      </c>
      <c r="B78" s="1" t="s">
        <v>18</v>
      </c>
      <c r="C78" s="2">
        <v>41069</v>
      </c>
      <c r="D78" s="1" t="s">
        <v>10</v>
      </c>
      <c r="F78" s="3">
        <v>3939</v>
      </c>
      <c r="G78" s="3">
        <v>-289</v>
      </c>
      <c r="I78" s="13">
        <f>SUBTOTAL(9,$E$5:E78)-SUBTOTAL(9,$F$5:F78)-SUBTOTAL(9,$G$5:G78)-SUBTOTAL(9,$H$5:H78)</f>
        <v>29705</v>
      </c>
    </row>
    <row r="79" spans="1:9" x14ac:dyDescent="0.25">
      <c r="A79" s="1" t="s">
        <v>81</v>
      </c>
      <c r="B79" s="1" t="s">
        <v>26</v>
      </c>
      <c r="C79" s="2">
        <v>41069</v>
      </c>
      <c r="D79" s="1" t="s">
        <v>11</v>
      </c>
      <c r="H79" s="3">
        <v>3300</v>
      </c>
      <c r="I79" s="13">
        <f>SUBTOTAL(9,$E$5:E79)-SUBTOTAL(9,$F$5:F79)-SUBTOTAL(9,$G$5:G79)-SUBTOTAL(9,$H$5:H79)</f>
        <v>26405</v>
      </c>
    </row>
    <row r="80" spans="1:9" x14ac:dyDescent="0.25">
      <c r="A80" s="1" t="s">
        <v>81</v>
      </c>
      <c r="B80" s="1" t="s">
        <v>18</v>
      </c>
      <c r="C80" s="2">
        <v>41071</v>
      </c>
      <c r="D80" s="1" t="s">
        <v>12</v>
      </c>
      <c r="E80" s="3">
        <v>2935</v>
      </c>
      <c r="F80" s="3">
        <v>1180</v>
      </c>
      <c r="G80" s="3">
        <v>105</v>
      </c>
      <c r="I80" s="13">
        <f>SUBTOTAL(9,$E$5:E80)-SUBTOTAL(9,$F$5:F80)-SUBTOTAL(9,$G$5:G80)-SUBTOTAL(9,$H$5:H80)</f>
        <v>28055</v>
      </c>
    </row>
    <row r="81" spans="1:9" x14ac:dyDescent="0.25">
      <c r="A81" s="1" t="s">
        <v>81</v>
      </c>
      <c r="B81" s="1" t="s">
        <v>32</v>
      </c>
      <c r="C81" s="2">
        <v>41071</v>
      </c>
      <c r="D81" s="1" t="s">
        <v>12</v>
      </c>
      <c r="E81" s="3">
        <v>1610</v>
      </c>
      <c r="G81" s="3">
        <v>90</v>
      </c>
      <c r="H81" s="3">
        <v>1110</v>
      </c>
      <c r="I81" s="13">
        <f>SUBTOTAL(9,$E$5:E81)-SUBTOTAL(9,$F$5:F81)-SUBTOTAL(9,$G$5:G81)-SUBTOTAL(9,$H$5:H81)</f>
        <v>28465</v>
      </c>
    </row>
    <row r="82" spans="1:9" x14ac:dyDescent="0.25">
      <c r="A82" s="1" t="s">
        <v>81</v>
      </c>
      <c r="B82" s="1" t="s">
        <v>24</v>
      </c>
      <c r="C82" s="2">
        <v>41071</v>
      </c>
      <c r="D82" s="1" t="s">
        <v>12</v>
      </c>
      <c r="E82" s="3">
        <v>756</v>
      </c>
      <c r="G82" s="3">
        <v>36</v>
      </c>
      <c r="H82" s="3">
        <v>360</v>
      </c>
      <c r="I82" s="13">
        <f>SUBTOTAL(9,$E$5:E82)-SUBTOTAL(9,$F$5:F82)-SUBTOTAL(9,$G$5:G82)-SUBTOTAL(9,$H$5:H82)</f>
        <v>28825</v>
      </c>
    </row>
    <row r="83" spans="1:9" x14ac:dyDescent="0.25">
      <c r="A83" s="1" t="s">
        <v>81</v>
      </c>
      <c r="B83" s="1" t="s">
        <v>25</v>
      </c>
      <c r="C83" s="2">
        <v>41072</v>
      </c>
      <c r="D83" s="1" t="s">
        <v>12</v>
      </c>
      <c r="E83" s="3">
        <v>4747</v>
      </c>
      <c r="G83" s="3">
        <v>97</v>
      </c>
      <c r="H83" s="3">
        <v>4000</v>
      </c>
      <c r="I83" s="13">
        <f>SUBTOTAL(9,$E$5:E83)-SUBTOTAL(9,$F$5:F83)-SUBTOTAL(9,$G$5:G83)-SUBTOTAL(9,$H$5:H83)</f>
        <v>29475</v>
      </c>
    </row>
    <row r="84" spans="1:9" x14ac:dyDescent="0.25">
      <c r="A84" s="1" t="s">
        <v>81</v>
      </c>
      <c r="B84" s="1" t="s">
        <v>18</v>
      </c>
      <c r="C84" s="2">
        <v>41072</v>
      </c>
      <c r="D84" s="1" t="s">
        <v>12</v>
      </c>
      <c r="E84" s="3">
        <v>378</v>
      </c>
      <c r="G84" s="3">
        <v>28</v>
      </c>
      <c r="I84" s="13">
        <f>SUBTOTAL(9,$E$5:E84)-SUBTOTAL(9,$F$5:F84)-SUBTOTAL(9,$G$5:G84)-SUBTOTAL(9,$H$5:H84)</f>
        <v>29825</v>
      </c>
    </row>
    <row r="85" spans="1:9" x14ac:dyDescent="0.25">
      <c r="A85" s="1" t="s">
        <v>81</v>
      </c>
      <c r="B85" s="1" t="s">
        <v>18</v>
      </c>
      <c r="C85" s="2">
        <v>41072</v>
      </c>
      <c r="D85" s="1" t="s">
        <v>11</v>
      </c>
      <c r="H85" s="3">
        <v>3000</v>
      </c>
      <c r="I85" s="13">
        <f>SUBTOTAL(9,$E$5:E85)-SUBTOTAL(9,$F$5:F85)-SUBTOTAL(9,$G$5:G85)-SUBTOTAL(9,$H$5:H85)</f>
        <v>26825</v>
      </c>
    </row>
    <row r="86" spans="1:9" x14ac:dyDescent="0.25">
      <c r="A86" s="1" t="s">
        <v>81</v>
      </c>
      <c r="B86" s="1" t="s">
        <v>21</v>
      </c>
      <c r="C86" s="2">
        <v>41072</v>
      </c>
      <c r="D86" s="1" t="s">
        <v>12</v>
      </c>
      <c r="E86" s="3">
        <v>9888</v>
      </c>
      <c r="F86" s="3">
        <v>1635</v>
      </c>
      <c r="G86" s="3">
        <v>253</v>
      </c>
      <c r="H86" s="3">
        <v>2000</v>
      </c>
      <c r="I86" s="13">
        <f>SUBTOTAL(9,$E$5:E86)-SUBTOTAL(9,$F$5:F86)-SUBTOTAL(9,$G$5:G86)-SUBTOTAL(9,$H$5:H86)</f>
        <v>32825</v>
      </c>
    </row>
    <row r="87" spans="1:9" x14ac:dyDescent="0.25">
      <c r="A87" s="1" t="s">
        <v>81</v>
      </c>
      <c r="B87" s="1" t="s">
        <v>26</v>
      </c>
      <c r="C87" s="2">
        <v>41075</v>
      </c>
      <c r="D87" s="1" t="s">
        <v>12</v>
      </c>
      <c r="E87" s="3">
        <v>7184</v>
      </c>
      <c r="F87" s="3">
        <v>2575</v>
      </c>
      <c r="G87" s="3">
        <v>259</v>
      </c>
      <c r="H87" s="3">
        <v>2000</v>
      </c>
      <c r="I87" s="13">
        <f>SUBTOTAL(9,$E$5:E87)-SUBTOTAL(9,$F$5:F87)-SUBTOTAL(9,$G$5:G87)-SUBTOTAL(9,$H$5:H87)</f>
        <v>35175</v>
      </c>
    </row>
    <row r="88" spans="1:9" x14ac:dyDescent="0.25">
      <c r="A88" s="1" t="s">
        <v>81</v>
      </c>
      <c r="B88" s="1" t="s">
        <v>23</v>
      </c>
      <c r="C88" s="2">
        <v>41075</v>
      </c>
      <c r="D88" s="1" t="s">
        <v>11</v>
      </c>
      <c r="H88" s="3">
        <v>500</v>
      </c>
      <c r="I88" s="13">
        <f>SUBTOTAL(9,$E$5:E88)-SUBTOTAL(9,$F$5:F88)-SUBTOTAL(9,$G$5:G88)-SUBTOTAL(9,$H$5:H88)</f>
        <v>34675</v>
      </c>
    </row>
    <row r="89" spans="1:9" x14ac:dyDescent="0.25">
      <c r="A89" s="1" t="s">
        <v>81</v>
      </c>
      <c r="B89" s="1" t="s">
        <v>24</v>
      </c>
      <c r="C89" s="2">
        <v>41075</v>
      </c>
      <c r="D89" s="1" t="s">
        <v>11</v>
      </c>
      <c r="H89" s="3">
        <v>360</v>
      </c>
      <c r="I89" s="13">
        <f>SUBTOTAL(9,$E$5:E89)-SUBTOTAL(9,$F$5:F89)-SUBTOTAL(9,$G$5:G89)-SUBTOTAL(9,$H$5:H89)</f>
        <v>34315</v>
      </c>
    </row>
    <row r="90" spans="1:9" x14ac:dyDescent="0.25">
      <c r="A90" s="1" t="s">
        <v>81</v>
      </c>
      <c r="B90" s="1" t="s">
        <v>21</v>
      </c>
      <c r="C90" s="2">
        <v>41075</v>
      </c>
      <c r="D90" s="1" t="s">
        <v>11</v>
      </c>
      <c r="H90" s="3">
        <v>6000</v>
      </c>
      <c r="I90" s="13">
        <f>SUBTOTAL(9,$E$5:E90)-SUBTOTAL(9,$F$5:F90)-SUBTOTAL(9,$G$5:G90)-SUBTOTAL(9,$H$5:H90)</f>
        <v>28315</v>
      </c>
    </row>
    <row r="91" spans="1:9" x14ac:dyDescent="0.25">
      <c r="A91" s="1" t="s">
        <v>81</v>
      </c>
      <c r="B91" s="1" t="s">
        <v>18</v>
      </c>
      <c r="C91" s="2">
        <v>41076</v>
      </c>
      <c r="D91" s="1" t="s">
        <v>12</v>
      </c>
      <c r="E91" s="3">
        <v>8274</v>
      </c>
      <c r="G91" s="3">
        <v>574</v>
      </c>
      <c r="H91" s="3">
        <v>5000</v>
      </c>
      <c r="I91" s="13">
        <f>SUBTOTAL(9,$E$5:E91)-SUBTOTAL(9,$F$5:F91)-SUBTOTAL(9,$G$5:G91)-SUBTOTAL(9,$H$5:H91)</f>
        <v>31015</v>
      </c>
    </row>
    <row r="92" spans="1:9" x14ac:dyDescent="0.25">
      <c r="A92" s="1" t="s">
        <v>81</v>
      </c>
      <c r="B92" s="1" t="s">
        <v>18</v>
      </c>
      <c r="C92" s="2">
        <v>41078</v>
      </c>
      <c r="D92" s="1" t="s">
        <v>12</v>
      </c>
      <c r="E92" s="3">
        <v>1458</v>
      </c>
      <c r="F92" s="3">
        <v>407</v>
      </c>
      <c r="G92" s="3">
        <v>61</v>
      </c>
      <c r="I92" s="13">
        <f>SUBTOTAL(9,$E$5:E92)-SUBTOTAL(9,$F$5:F92)-SUBTOTAL(9,$G$5:G92)-SUBTOTAL(9,$H$5:H92)</f>
        <v>32005</v>
      </c>
    </row>
    <row r="93" spans="1:9" x14ac:dyDescent="0.25">
      <c r="A93" s="1" t="s">
        <v>81</v>
      </c>
      <c r="B93" s="1" t="s">
        <v>18</v>
      </c>
      <c r="C93" s="2">
        <v>41078</v>
      </c>
      <c r="D93" s="1" t="s">
        <v>12</v>
      </c>
      <c r="E93" s="3">
        <v>1494</v>
      </c>
      <c r="G93" s="3">
        <v>114</v>
      </c>
      <c r="I93" s="13">
        <f>SUBTOTAL(9,$E$5:E93)-SUBTOTAL(9,$F$5:F93)-SUBTOTAL(9,$G$5:G93)-SUBTOTAL(9,$H$5:H93)</f>
        <v>33385</v>
      </c>
    </row>
    <row r="94" spans="1:9" x14ac:dyDescent="0.25">
      <c r="A94" s="1" t="s">
        <v>81</v>
      </c>
      <c r="B94" s="1" t="s">
        <v>18</v>
      </c>
      <c r="C94" s="2">
        <v>41078</v>
      </c>
      <c r="D94" s="1" t="s">
        <v>11</v>
      </c>
      <c r="H94" s="3">
        <v>1910</v>
      </c>
      <c r="I94" s="13">
        <f>SUBTOTAL(9,$E$5:E94)-SUBTOTAL(9,$F$5:F94)-SUBTOTAL(9,$G$5:G94)-SUBTOTAL(9,$H$5:H94)</f>
        <v>31475</v>
      </c>
    </row>
    <row r="95" spans="1:9" x14ac:dyDescent="0.25">
      <c r="A95" s="1" t="s">
        <v>81</v>
      </c>
      <c r="B95" s="1" t="s">
        <v>24</v>
      </c>
      <c r="C95" s="2">
        <v>41081</v>
      </c>
      <c r="D95" s="1" t="s">
        <v>12</v>
      </c>
      <c r="E95" s="3">
        <v>415</v>
      </c>
      <c r="G95" s="3">
        <v>15</v>
      </c>
      <c r="I95" s="13">
        <f>SUBTOTAL(9,$E$5:E95)-SUBTOTAL(9,$F$5:F95)-SUBTOTAL(9,$G$5:G95)-SUBTOTAL(9,$H$5:H95)</f>
        <v>31875</v>
      </c>
    </row>
    <row r="96" spans="1:9" x14ac:dyDescent="0.25">
      <c r="A96" s="1" t="s">
        <v>81</v>
      </c>
      <c r="B96" s="1" t="s">
        <v>18</v>
      </c>
      <c r="C96" s="2">
        <v>41082</v>
      </c>
      <c r="D96" s="1" t="s">
        <v>12</v>
      </c>
      <c r="E96" s="3">
        <v>5550</v>
      </c>
      <c r="G96" s="3">
        <v>400</v>
      </c>
      <c r="H96" s="3">
        <v>5000</v>
      </c>
      <c r="I96" s="13">
        <f>SUBTOTAL(9,$E$5:E96)-SUBTOTAL(9,$F$5:F96)-SUBTOTAL(9,$G$5:G96)-SUBTOTAL(9,$H$5:H96)</f>
        <v>32025</v>
      </c>
    </row>
    <row r="97" spans="1:9" x14ac:dyDescent="0.25">
      <c r="A97" s="1" t="s">
        <v>81</v>
      </c>
      <c r="B97" s="1" t="s">
        <v>33</v>
      </c>
      <c r="C97" s="2">
        <v>41082</v>
      </c>
      <c r="D97" s="1" t="s">
        <v>12</v>
      </c>
      <c r="E97" s="3">
        <v>1888</v>
      </c>
      <c r="G97" s="3">
        <v>88</v>
      </c>
      <c r="H97" s="3">
        <v>1500</v>
      </c>
      <c r="I97" s="13">
        <f>SUBTOTAL(9,$E$5:E97)-SUBTOTAL(9,$F$5:F97)-SUBTOTAL(9,$G$5:G97)-SUBTOTAL(9,$H$5:H97)</f>
        <v>32325</v>
      </c>
    </row>
    <row r="98" spans="1:9" x14ac:dyDescent="0.25">
      <c r="A98" s="1" t="s">
        <v>81</v>
      </c>
      <c r="B98" s="1" t="s">
        <v>24</v>
      </c>
      <c r="C98" s="2">
        <v>41082</v>
      </c>
      <c r="D98" s="1" t="s">
        <v>12</v>
      </c>
      <c r="E98" s="3">
        <v>1626</v>
      </c>
      <c r="G98" s="3">
        <v>66</v>
      </c>
      <c r="H98" s="3">
        <v>1400</v>
      </c>
      <c r="I98" s="13">
        <f>SUBTOTAL(9,$E$5:E98)-SUBTOTAL(9,$F$5:F98)-SUBTOTAL(9,$G$5:G98)-SUBTOTAL(9,$H$5:H98)</f>
        <v>32485</v>
      </c>
    </row>
    <row r="99" spans="1:9" x14ac:dyDescent="0.25">
      <c r="A99" s="1" t="s">
        <v>81</v>
      </c>
      <c r="B99" s="1" t="s">
        <v>18</v>
      </c>
      <c r="C99" s="2">
        <v>41087</v>
      </c>
      <c r="D99" s="1" t="s">
        <v>11</v>
      </c>
      <c r="H99" s="3">
        <v>3000</v>
      </c>
      <c r="I99" s="13">
        <f>SUBTOTAL(9,$E$5:E99)-SUBTOTAL(9,$F$5:F99)-SUBTOTAL(9,$G$5:G99)-SUBTOTAL(9,$H$5:H99)</f>
        <v>29485</v>
      </c>
    </row>
    <row r="100" spans="1:9" x14ac:dyDescent="0.25">
      <c r="A100" s="1" t="s">
        <v>81</v>
      </c>
      <c r="B100" s="1" t="s">
        <v>13</v>
      </c>
      <c r="C100" s="2">
        <v>41087</v>
      </c>
      <c r="D100" s="1" t="s">
        <v>12</v>
      </c>
      <c r="E100" s="3">
        <v>3230</v>
      </c>
      <c r="H100" s="3">
        <v>1230</v>
      </c>
      <c r="I100" s="13">
        <f>SUBTOTAL(9,$E$5:E100)-SUBTOTAL(9,$F$5:F100)-SUBTOTAL(9,$G$5:G100)-SUBTOTAL(9,$H$5:H100)</f>
        <v>31485</v>
      </c>
    </row>
    <row r="101" spans="1:9" x14ac:dyDescent="0.25">
      <c r="A101" s="1" t="s">
        <v>81</v>
      </c>
      <c r="B101" s="1" t="s">
        <v>26</v>
      </c>
      <c r="C101" s="2">
        <v>41087</v>
      </c>
      <c r="D101" s="1" t="s">
        <v>11</v>
      </c>
      <c r="H101" s="3">
        <v>2000</v>
      </c>
      <c r="I101" s="13">
        <f>SUBTOTAL(9,$E$5:E101)-SUBTOTAL(9,$F$5:F101)-SUBTOTAL(9,$G$5:G101)-SUBTOTAL(9,$H$5:H101)</f>
        <v>29485</v>
      </c>
    </row>
    <row r="102" spans="1:9" x14ac:dyDescent="0.25">
      <c r="A102" s="1" t="s">
        <v>81</v>
      </c>
      <c r="B102" s="1" t="s">
        <v>23</v>
      </c>
      <c r="C102" s="2">
        <v>41087</v>
      </c>
      <c r="D102" s="1" t="s">
        <v>12</v>
      </c>
      <c r="E102" s="3">
        <v>3258</v>
      </c>
      <c r="F102" s="3">
        <v>752</v>
      </c>
      <c r="G102" s="3">
        <v>66</v>
      </c>
      <c r="H102" s="3">
        <v>1400</v>
      </c>
      <c r="I102" s="13">
        <f>SUBTOTAL(9,$E$5:E102)-SUBTOTAL(9,$F$5:F102)-SUBTOTAL(9,$G$5:G102)-SUBTOTAL(9,$H$5:H102)</f>
        <v>30525</v>
      </c>
    </row>
    <row r="103" spans="1:9" x14ac:dyDescent="0.25">
      <c r="A103" s="1" t="s">
        <v>81</v>
      </c>
      <c r="B103" s="1" t="s">
        <v>24</v>
      </c>
      <c r="C103" s="2">
        <v>41087</v>
      </c>
      <c r="D103" s="1" t="s">
        <v>11</v>
      </c>
      <c r="G103" s="3">
        <v>10</v>
      </c>
      <c r="H103" s="3">
        <v>550</v>
      </c>
      <c r="I103" s="13">
        <f>SUBTOTAL(9,$E$5:E103)-SUBTOTAL(9,$F$5:F103)-SUBTOTAL(9,$G$5:G103)-SUBTOTAL(9,$H$5:H103)</f>
        <v>29965</v>
      </c>
    </row>
    <row r="104" spans="1:9" x14ac:dyDescent="0.25">
      <c r="A104" s="1" t="s">
        <v>81</v>
      </c>
      <c r="B104" s="1" t="s">
        <v>34</v>
      </c>
      <c r="C104" s="2">
        <v>41089</v>
      </c>
      <c r="D104" s="1" t="s">
        <v>12</v>
      </c>
      <c r="E104" s="3">
        <v>931</v>
      </c>
      <c r="F104" s="3">
        <v>140</v>
      </c>
      <c r="G104" s="3">
        <v>31</v>
      </c>
      <c r="H104" s="3">
        <v>670</v>
      </c>
      <c r="I104" s="13">
        <f>SUBTOTAL(9,$E$5:E104)-SUBTOTAL(9,$F$5:F104)-SUBTOTAL(9,$G$5:G104)-SUBTOTAL(9,$H$5:H104)</f>
        <v>30055</v>
      </c>
    </row>
    <row r="105" spans="1:9" x14ac:dyDescent="0.25">
      <c r="A105" s="1" t="s">
        <v>81</v>
      </c>
      <c r="B105" s="1" t="s">
        <v>32</v>
      </c>
      <c r="C105" s="2">
        <v>41089</v>
      </c>
      <c r="D105" s="1" t="s">
        <v>11</v>
      </c>
      <c r="G105" s="3">
        <v>10</v>
      </c>
      <c r="H105" s="3">
        <v>400</v>
      </c>
      <c r="I105" s="13">
        <f>SUBTOTAL(9,$E$5:E105)-SUBTOTAL(9,$F$5:F105)-SUBTOTAL(9,$G$5:G105)-SUBTOTAL(9,$H$5:H105)</f>
        <v>29645</v>
      </c>
    </row>
    <row r="106" spans="1:9" x14ac:dyDescent="0.25">
      <c r="A106" s="1" t="s">
        <v>81</v>
      </c>
      <c r="B106" s="1" t="s">
        <v>35</v>
      </c>
      <c r="C106" s="2">
        <v>41089</v>
      </c>
      <c r="D106" s="1" t="s">
        <v>12</v>
      </c>
      <c r="E106" s="3">
        <v>5655</v>
      </c>
      <c r="G106" s="3">
        <v>155</v>
      </c>
      <c r="H106" s="3">
        <v>2000</v>
      </c>
      <c r="I106" s="13">
        <f>SUBTOTAL(9,$E$5:E106)-SUBTOTAL(9,$F$5:F106)-SUBTOTAL(9,$G$5:G106)-SUBTOTAL(9,$H$5:H106)</f>
        <v>33145</v>
      </c>
    </row>
    <row r="107" spans="1:9" x14ac:dyDescent="0.25">
      <c r="A107" s="1" t="s">
        <v>81</v>
      </c>
      <c r="B107" s="1" t="s">
        <v>24</v>
      </c>
      <c r="C107" s="2">
        <v>41089</v>
      </c>
      <c r="D107" s="1" t="s">
        <v>12</v>
      </c>
      <c r="E107" s="3">
        <v>1680</v>
      </c>
      <c r="G107" s="3">
        <v>80</v>
      </c>
      <c r="H107" s="3">
        <v>1000</v>
      </c>
      <c r="I107" s="13">
        <f>SUBTOTAL(9,$E$5:E107)-SUBTOTAL(9,$F$5:F107)-SUBTOTAL(9,$G$5:G107)-SUBTOTAL(9,$H$5:H107)</f>
        <v>33745</v>
      </c>
    </row>
    <row r="108" spans="1:9" x14ac:dyDescent="0.25">
      <c r="A108" s="1" t="s">
        <v>81</v>
      </c>
      <c r="B108" s="1" t="s">
        <v>18</v>
      </c>
      <c r="C108" s="2">
        <v>41090</v>
      </c>
      <c r="D108" s="1" t="s">
        <v>12</v>
      </c>
      <c r="E108" s="3">
        <v>498</v>
      </c>
      <c r="G108" s="3">
        <v>38</v>
      </c>
      <c r="I108" s="13">
        <f>SUBTOTAL(9,$E$5:E108)-SUBTOTAL(9,$F$5:F108)-SUBTOTAL(9,$G$5:G108)-SUBTOTAL(9,$H$5:H108)</f>
        <v>34205</v>
      </c>
    </row>
    <row r="109" spans="1:9" x14ac:dyDescent="0.25">
      <c r="A109" s="1" t="s">
        <v>81</v>
      </c>
      <c r="B109" s="1" t="s">
        <v>24</v>
      </c>
      <c r="C109" s="2">
        <v>41090</v>
      </c>
      <c r="D109" s="1" t="s">
        <v>11</v>
      </c>
      <c r="H109" s="3">
        <v>300</v>
      </c>
      <c r="I109" s="13">
        <f>SUBTOTAL(9,$E$5:E109)-SUBTOTAL(9,$F$5:F109)-SUBTOTAL(9,$G$5:G109)-SUBTOTAL(9,$H$5:H109)</f>
        <v>33905</v>
      </c>
    </row>
    <row r="110" spans="1:9" x14ac:dyDescent="0.25">
      <c r="A110" s="1" t="s">
        <v>81</v>
      </c>
      <c r="B110" s="1" t="s">
        <v>25</v>
      </c>
      <c r="C110" s="2">
        <v>41093</v>
      </c>
      <c r="D110" s="1" t="s">
        <v>11</v>
      </c>
      <c r="H110" s="3">
        <v>2300</v>
      </c>
      <c r="I110" s="13">
        <f>SUBTOTAL(9,$E$5:E110)-SUBTOTAL(9,$F$5:F110)-SUBTOTAL(9,$G$5:G110)-SUBTOTAL(9,$H$5:H110)</f>
        <v>31605</v>
      </c>
    </row>
    <row r="111" spans="1:9" x14ac:dyDescent="0.25">
      <c r="A111" s="1" t="s">
        <v>81</v>
      </c>
      <c r="B111" s="1" t="s">
        <v>18</v>
      </c>
      <c r="C111" s="2">
        <v>41093</v>
      </c>
      <c r="D111" s="1" t="s">
        <v>12</v>
      </c>
      <c r="E111" s="3">
        <v>12180</v>
      </c>
      <c r="G111" s="3">
        <v>980</v>
      </c>
      <c r="H111" s="3">
        <v>3000</v>
      </c>
      <c r="I111" s="13">
        <f>SUBTOTAL(9,$E$5:E111)-SUBTOTAL(9,$F$5:F111)-SUBTOTAL(9,$G$5:G111)-SUBTOTAL(9,$H$5:H111)</f>
        <v>39805</v>
      </c>
    </row>
    <row r="112" spans="1:9" x14ac:dyDescent="0.25">
      <c r="A112" s="1" t="s">
        <v>81</v>
      </c>
      <c r="B112" s="1" t="s">
        <v>18</v>
      </c>
      <c r="C112" s="2">
        <v>41093</v>
      </c>
      <c r="D112" s="1" t="s">
        <v>12</v>
      </c>
      <c r="E112" s="3">
        <v>1113</v>
      </c>
      <c r="G112" s="3">
        <v>83</v>
      </c>
      <c r="I112" s="13">
        <f>SUBTOTAL(9,$E$5:E112)-SUBTOTAL(9,$F$5:F112)-SUBTOTAL(9,$G$5:G112)-SUBTOTAL(9,$H$5:H112)</f>
        <v>40835</v>
      </c>
    </row>
    <row r="113" spans="1:9" x14ac:dyDescent="0.25">
      <c r="A113" s="1" t="s">
        <v>81</v>
      </c>
      <c r="B113" s="1" t="s">
        <v>23</v>
      </c>
      <c r="C113" s="2">
        <v>41093</v>
      </c>
      <c r="D113" s="1" t="s">
        <v>11</v>
      </c>
      <c r="H113" s="3">
        <v>500</v>
      </c>
      <c r="I113" s="13">
        <f>SUBTOTAL(9,$E$5:E113)-SUBTOTAL(9,$F$5:F113)-SUBTOTAL(9,$G$5:G113)-SUBTOTAL(9,$H$5:H113)</f>
        <v>40335</v>
      </c>
    </row>
    <row r="114" spans="1:9" x14ac:dyDescent="0.25">
      <c r="A114" s="1" t="s">
        <v>81</v>
      </c>
      <c r="B114" s="1" t="s">
        <v>24</v>
      </c>
      <c r="C114" s="2">
        <v>41093</v>
      </c>
      <c r="D114" s="1" t="s">
        <v>11</v>
      </c>
      <c r="H114" s="3">
        <v>200</v>
      </c>
      <c r="I114" s="13">
        <f>SUBTOTAL(9,$E$5:E114)-SUBTOTAL(9,$F$5:F114)-SUBTOTAL(9,$G$5:G114)-SUBTOTAL(9,$H$5:H114)</f>
        <v>40135</v>
      </c>
    </row>
    <row r="115" spans="1:9" x14ac:dyDescent="0.25">
      <c r="A115" s="1" t="s">
        <v>81</v>
      </c>
      <c r="B115" s="1" t="s">
        <v>24</v>
      </c>
      <c r="C115" s="2">
        <v>41093</v>
      </c>
      <c r="D115" s="1" t="s">
        <v>11</v>
      </c>
      <c r="H115" s="3">
        <v>100</v>
      </c>
      <c r="I115" s="13">
        <f>SUBTOTAL(9,$E$5:E115)-SUBTOTAL(9,$F$5:F115)-SUBTOTAL(9,$G$5:G115)-SUBTOTAL(9,$H$5:H115)</f>
        <v>40035</v>
      </c>
    </row>
    <row r="116" spans="1:9" x14ac:dyDescent="0.25">
      <c r="A116" s="1" t="s">
        <v>81</v>
      </c>
      <c r="B116" s="1" t="s">
        <v>21</v>
      </c>
      <c r="C116" s="2">
        <v>41093</v>
      </c>
      <c r="D116" s="1" t="s">
        <v>12</v>
      </c>
      <c r="E116" s="3">
        <v>3704</v>
      </c>
      <c r="G116" s="3">
        <v>104</v>
      </c>
      <c r="H116" s="3">
        <v>2000</v>
      </c>
      <c r="I116" s="13">
        <f>SUBTOTAL(9,$E$5:E116)-SUBTOTAL(9,$F$5:F116)-SUBTOTAL(9,$G$5:G116)-SUBTOTAL(9,$H$5:H116)</f>
        <v>41635</v>
      </c>
    </row>
    <row r="117" spans="1:9" x14ac:dyDescent="0.25">
      <c r="A117" s="1" t="s">
        <v>81</v>
      </c>
      <c r="B117" s="1" t="s">
        <v>34</v>
      </c>
      <c r="C117" s="2">
        <v>41094</v>
      </c>
      <c r="D117" s="1" t="s">
        <v>11</v>
      </c>
      <c r="H117" s="3">
        <v>70</v>
      </c>
      <c r="I117" s="13">
        <f>SUBTOTAL(9,$E$5:E117)-SUBTOTAL(9,$F$5:F117)-SUBTOTAL(9,$G$5:G117)-SUBTOTAL(9,$H$5:H117)</f>
        <v>41565</v>
      </c>
    </row>
    <row r="118" spans="1:9" x14ac:dyDescent="0.25">
      <c r="A118" s="1" t="s">
        <v>81</v>
      </c>
      <c r="B118" s="1" t="s">
        <v>36</v>
      </c>
      <c r="C118" s="2">
        <v>41094</v>
      </c>
      <c r="D118" s="1" t="s">
        <v>12</v>
      </c>
      <c r="E118" s="3">
        <v>3069</v>
      </c>
      <c r="F118" s="3">
        <v>91</v>
      </c>
      <c r="G118" s="3">
        <v>28</v>
      </c>
      <c r="I118" s="13">
        <f>SUBTOTAL(9,$E$5:E118)-SUBTOTAL(9,$F$5:F118)-SUBTOTAL(9,$G$5:G118)-SUBTOTAL(9,$H$5:H118)</f>
        <v>44515</v>
      </c>
    </row>
    <row r="119" spans="1:9" x14ac:dyDescent="0.25">
      <c r="A119" s="1" t="s">
        <v>81</v>
      </c>
      <c r="B119" s="1" t="s">
        <v>21</v>
      </c>
      <c r="C119" s="2">
        <v>41094</v>
      </c>
      <c r="D119" s="1" t="s">
        <v>11</v>
      </c>
      <c r="G119" s="3">
        <v>100</v>
      </c>
      <c r="H119" s="3">
        <v>1500</v>
      </c>
      <c r="I119" s="13">
        <f>SUBTOTAL(9,$E$5:E119)-SUBTOTAL(9,$F$5:F119)-SUBTOTAL(9,$G$5:G119)-SUBTOTAL(9,$H$5:H119)</f>
        <v>42915</v>
      </c>
    </row>
    <row r="120" spans="1:9" x14ac:dyDescent="0.25">
      <c r="A120" s="1" t="s">
        <v>81</v>
      </c>
      <c r="B120" s="1" t="s">
        <v>21</v>
      </c>
      <c r="C120" s="2">
        <v>41094</v>
      </c>
      <c r="D120" s="1" t="s">
        <v>12</v>
      </c>
      <c r="E120" s="3">
        <v>5631</v>
      </c>
      <c r="F120" s="3">
        <v>486</v>
      </c>
      <c r="G120" s="3">
        <v>245</v>
      </c>
      <c r="I120" s="13">
        <f>SUBTOTAL(9,$E$5:E120)-SUBTOTAL(9,$F$5:F120)-SUBTOTAL(9,$G$5:G120)-SUBTOTAL(9,$H$5:H120)</f>
        <v>47815</v>
      </c>
    </row>
    <row r="121" spans="1:9" x14ac:dyDescent="0.25">
      <c r="A121" s="1" t="s">
        <v>81</v>
      </c>
      <c r="B121" s="1" t="s">
        <v>18</v>
      </c>
      <c r="C121" s="2">
        <v>41096</v>
      </c>
      <c r="D121" s="1" t="s">
        <v>11</v>
      </c>
      <c r="H121" s="3">
        <v>4000</v>
      </c>
      <c r="I121" s="13">
        <f>SUBTOTAL(9,$E$5:E121)-SUBTOTAL(9,$F$5:F121)-SUBTOTAL(9,$G$5:G121)-SUBTOTAL(9,$H$5:H121)</f>
        <v>43815</v>
      </c>
    </row>
    <row r="122" spans="1:9" x14ac:dyDescent="0.25">
      <c r="A122" s="1" t="s">
        <v>81</v>
      </c>
      <c r="B122" s="1" t="s">
        <v>26</v>
      </c>
      <c r="C122" s="2">
        <v>41096</v>
      </c>
      <c r="D122" s="1" t="s">
        <v>12</v>
      </c>
      <c r="E122" s="3">
        <v>6468</v>
      </c>
      <c r="F122" s="3">
        <v>1611</v>
      </c>
      <c r="G122" s="3">
        <v>157</v>
      </c>
      <c r="H122" s="3">
        <v>2000</v>
      </c>
      <c r="I122" s="13">
        <f>SUBTOTAL(9,$E$5:E122)-SUBTOTAL(9,$F$5:F122)-SUBTOTAL(9,$G$5:G122)-SUBTOTAL(9,$H$5:H122)</f>
        <v>46515</v>
      </c>
    </row>
    <row r="123" spans="1:9" x14ac:dyDescent="0.25">
      <c r="A123" s="1" t="s">
        <v>81</v>
      </c>
      <c r="B123" s="1" t="s">
        <v>24</v>
      </c>
      <c r="C123" s="2">
        <v>41096</v>
      </c>
      <c r="D123" s="1" t="s">
        <v>12</v>
      </c>
      <c r="E123" s="3">
        <v>1260</v>
      </c>
      <c r="G123" s="3">
        <v>60</v>
      </c>
      <c r="H123" s="3">
        <v>400</v>
      </c>
      <c r="I123" s="13">
        <f>SUBTOTAL(9,$E$5:E123)-SUBTOTAL(9,$F$5:F123)-SUBTOTAL(9,$G$5:G123)-SUBTOTAL(9,$H$5:H123)</f>
        <v>47315</v>
      </c>
    </row>
    <row r="124" spans="1:9" x14ac:dyDescent="0.25">
      <c r="A124" s="1" t="s">
        <v>81</v>
      </c>
      <c r="B124" s="1" t="s">
        <v>24</v>
      </c>
      <c r="C124" s="2">
        <v>41096</v>
      </c>
      <c r="D124" s="1" t="s">
        <v>11</v>
      </c>
      <c r="H124" s="3">
        <v>400</v>
      </c>
      <c r="I124" s="13">
        <f>SUBTOTAL(9,$E$5:E124)-SUBTOTAL(9,$F$5:F124)-SUBTOTAL(9,$G$5:G124)-SUBTOTAL(9,$H$5:H124)</f>
        <v>46915</v>
      </c>
    </row>
    <row r="125" spans="1:9" x14ac:dyDescent="0.25">
      <c r="A125" s="1" t="s">
        <v>81</v>
      </c>
      <c r="B125" s="1" t="s">
        <v>18</v>
      </c>
      <c r="C125" s="2">
        <v>41097</v>
      </c>
      <c r="D125" s="1" t="s">
        <v>11</v>
      </c>
      <c r="H125" s="3">
        <v>1000</v>
      </c>
      <c r="I125" s="13">
        <f>SUBTOTAL(9,$E$5:E125)-SUBTOTAL(9,$F$5:F125)-SUBTOTAL(9,$G$5:G125)-SUBTOTAL(9,$H$5:H125)</f>
        <v>45915</v>
      </c>
    </row>
    <row r="126" spans="1:9" x14ac:dyDescent="0.25">
      <c r="A126" s="1" t="s">
        <v>81</v>
      </c>
      <c r="B126" s="1" t="s">
        <v>36</v>
      </c>
      <c r="C126" s="2">
        <v>41097</v>
      </c>
      <c r="D126" s="1" t="s">
        <v>10</v>
      </c>
      <c r="G126" s="3">
        <v>-29</v>
      </c>
      <c r="H126" s="3">
        <v>3069</v>
      </c>
      <c r="I126" s="13">
        <f>SUBTOTAL(9,$E$5:E126)-SUBTOTAL(9,$F$5:F126)-SUBTOTAL(9,$G$5:G126)-SUBTOTAL(9,$H$5:H126)</f>
        <v>42875</v>
      </c>
    </row>
    <row r="127" spans="1:9" x14ac:dyDescent="0.25">
      <c r="A127" s="1" t="s">
        <v>81</v>
      </c>
      <c r="B127" s="1" t="s">
        <v>29</v>
      </c>
      <c r="C127" s="2">
        <v>41097</v>
      </c>
      <c r="D127" s="1" t="s">
        <v>12</v>
      </c>
      <c r="E127" s="3">
        <v>1742</v>
      </c>
      <c r="F127" s="3">
        <v>404</v>
      </c>
      <c r="G127" s="3">
        <v>38</v>
      </c>
      <c r="H127" s="3">
        <v>800</v>
      </c>
      <c r="I127" s="13">
        <f>SUBTOTAL(9,$E$5:E127)-SUBTOTAL(9,$F$5:F127)-SUBTOTAL(9,$G$5:G127)-SUBTOTAL(9,$H$5:H127)</f>
        <v>43375</v>
      </c>
    </row>
    <row r="128" spans="1:9" x14ac:dyDescent="0.25">
      <c r="A128" s="1" t="s">
        <v>81</v>
      </c>
      <c r="B128" s="1" t="s">
        <v>31</v>
      </c>
      <c r="C128" s="2">
        <v>41097</v>
      </c>
      <c r="D128" s="1" t="s">
        <v>12</v>
      </c>
      <c r="E128" s="3">
        <v>573</v>
      </c>
      <c r="G128" s="3">
        <v>13</v>
      </c>
      <c r="H128" s="3">
        <v>360</v>
      </c>
      <c r="I128" s="13">
        <f>SUBTOTAL(9,$E$5:E128)-SUBTOTAL(9,$F$5:F128)-SUBTOTAL(9,$G$5:G128)-SUBTOTAL(9,$H$5:H128)</f>
        <v>43575</v>
      </c>
    </row>
    <row r="129" spans="1:9" x14ac:dyDescent="0.25">
      <c r="A129" s="1" t="s">
        <v>81</v>
      </c>
      <c r="B129" s="1" t="s">
        <v>24</v>
      </c>
      <c r="C129" s="2">
        <v>41097</v>
      </c>
      <c r="D129" s="1" t="s">
        <v>11</v>
      </c>
      <c r="H129" s="3">
        <v>400</v>
      </c>
      <c r="I129" s="13">
        <f>SUBTOTAL(9,$E$5:E129)-SUBTOTAL(9,$F$5:F129)-SUBTOTAL(9,$G$5:G129)-SUBTOTAL(9,$H$5:H129)</f>
        <v>43175</v>
      </c>
    </row>
    <row r="130" spans="1:9" x14ac:dyDescent="0.25">
      <c r="A130" s="1" t="s">
        <v>81</v>
      </c>
      <c r="B130" s="1" t="s">
        <v>24</v>
      </c>
      <c r="C130" s="2">
        <v>41097</v>
      </c>
      <c r="D130" s="1" t="s">
        <v>12</v>
      </c>
      <c r="E130" s="3">
        <v>1773</v>
      </c>
      <c r="G130" s="3">
        <v>73</v>
      </c>
      <c r="H130" s="3">
        <v>350</v>
      </c>
      <c r="I130" s="13">
        <f>SUBTOTAL(9,$E$5:E130)-SUBTOTAL(9,$F$5:F130)-SUBTOTAL(9,$G$5:G130)-SUBTOTAL(9,$H$5:H130)</f>
        <v>44525</v>
      </c>
    </row>
    <row r="131" spans="1:9" x14ac:dyDescent="0.25">
      <c r="A131" s="1" t="s">
        <v>81</v>
      </c>
      <c r="B131" s="1" t="s">
        <v>21</v>
      </c>
      <c r="C131" s="2">
        <v>41097</v>
      </c>
      <c r="D131" s="1" t="s">
        <v>11</v>
      </c>
      <c r="H131" s="3">
        <v>4900</v>
      </c>
      <c r="I131" s="13">
        <f>SUBTOTAL(9,$E$5:E131)-SUBTOTAL(9,$F$5:F131)-SUBTOTAL(9,$G$5:G131)-SUBTOTAL(9,$H$5:H131)</f>
        <v>39625</v>
      </c>
    </row>
    <row r="132" spans="1:9" x14ac:dyDescent="0.25">
      <c r="A132" s="1" t="s">
        <v>81</v>
      </c>
      <c r="B132" s="1" t="s">
        <v>24</v>
      </c>
      <c r="C132" s="2">
        <v>41098</v>
      </c>
      <c r="D132" s="1" t="s">
        <v>11</v>
      </c>
      <c r="H132" s="3">
        <v>100</v>
      </c>
      <c r="I132" s="13">
        <f>SUBTOTAL(9,$E$5:E132)-SUBTOTAL(9,$F$5:F132)-SUBTOTAL(9,$G$5:G132)-SUBTOTAL(9,$H$5:H132)</f>
        <v>39525</v>
      </c>
    </row>
    <row r="133" spans="1:9" x14ac:dyDescent="0.25">
      <c r="A133" s="1" t="s">
        <v>81</v>
      </c>
      <c r="B133" s="1" t="s">
        <v>25</v>
      </c>
      <c r="C133" s="2">
        <v>41099</v>
      </c>
      <c r="D133" s="1" t="s">
        <v>12</v>
      </c>
      <c r="E133" s="3">
        <v>3424</v>
      </c>
      <c r="G133" s="3">
        <v>74</v>
      </c>
      <c r="H133" s="3">
        <v>2350</v>
      </c>
      <c r="I133" s="13">
        <f>SUBTOTAL(9,$E$5:E133)-SUBTOTAL(9,$F$5:F133)-SUBTOTAL(9,$G$5:G133)-SUBTOTAL(9,$H$5:H133)</f>
        <v>40525</v>
      </c>
    </row>
    <row r="134" spans="1:9" x14ac:dyDescent="0.25">
      <c r="A134" s="1" t="s">
        <v>81</v>
      </c>
      <c r="B134" s="1" t="s">
        <v>24</v>
      </c>
      <c r="C134" s="2">
        <v>41099</v>
      </c>
      <c r="D134" s="1" t="s">
        <v>11</v>
      </c>
      <c r="H134" s="3">
        <v>290</v>
      </c>
      <c r="I134" s="13">
        <f>SUBTOTAL(9,$E$5:E134)-SUBTOTAL(9,$F$5:F134)-SUBTOTAL(9,$G$5:G134)-SUBTOTAL(9,$H$5:H134)</f>
        <v>40235</v>
      </c>
    </row>
    <row r="135" spans="1:9" x14ac:dyDescent="0.25">
      <c r="A135" s="1" t="s">
        <v>81</v>
      </c>
      <c r="B135" s="1" t="s">
        <v>18</v>
      </c>
      <c r="C135" s="2">
        <v>41100</v>
      </c>
      <c r="D135" s="1" t="s">
        <v>12</v>
      </c>
      <c r="E135" s="3">
        <v>468</v>
      </c>
      <c r="G135" s="3">
        <v>38</v>
      </c>
      <c r="I135" s="13">
        <f>SUBTOTAL(9,$E$5:E135)-SUBTOTAL(9,$F$5:F135)-SUBTOTAL(9,$G$5:G135)-SUBTOTAL(9,$H$5:H135)</f>
        <v>40665</v>
      </c>
    </row>
    <row r="136" spans="1:9" x14ac:dyDescent="0.25">
      <c r="A136" s="1" t="s">
        <v>81</v>
      </c>
      <c r="B136" s="1" t="s">
        <v>34</v>
      </c>
      <c r="C136" s="2">
        <v>41100</v>
      </c>
      <c r="D136" s="1" t="s">
        <v>12</v>
      </c>
      <c r="E136" s="3">
        <v>490</v>
      </c>
      <c r="F136" s="3">
        <v>520</v>
      </c>
      <c r="G136" s="3">
        <v>-10</v>
      </c>
      <c r="I136" s="13">
        <f>SUBTOTAL(9,$E$5:E136)-SUBTOTAL(9,$F$5:F136)-SUBTOTAL(9,$G$5:G136)-SUBTOTAL(9,$H$5:H136)</f>
        <v>40645</v>
      </c>
    </row>
    <row r="137" spans="1:9" x14ac:dyDescent="0.25">
      <c r="A137" s="1" t="s">
        <v>81</v>
      </c>
      <c r="B137" s="1" t="s">
        <v>37</v>
      </c>
      <c r="C137" s="2">
        <v>41100</v>
      </c>
      <c r="D137" s="1" t="s">
        <v>12</v>
      </c>
      <c r="E137" s="3">
        <v>3857</v>
      </c>
      <c r="G137" s="3">
        <v>57</v>
      </c>
      <c r="H137" s="3">
        <v>1800</v>
      </c>
      <c r="I137" s="13">
        <f>SUBTOTAL(9,$E$5:E137)-SUBTOTAL(9,$F$5:F137)-SUBTOTAL(9,$G$5:G137)-SUBTOTAL(9,$H$5:H137)</f>
        <v>42645</v>
      </c>
    </row>
    <row r="138" spans="1:9" x14ac:dyDescent="0.25">
      <c r="A138" s="1" t="s">
        <v>81</v>
      </c>
      <c r="B138" s="1" t="s">
        <v>31</v>
      </c>
      <c r="C138" s="2">
        <v>41100</v>
      </c>
      <c r="D138" s="1" t="s">
        <v>11</v>
      </c>
      <c r="H138" s="3">
        <v>200</v>
      </c>
      <c r="I138" s="13">
        <f>SUBTOTAL(9,$E$5:E138)-SUBTOTAL(9,$F$5:F138)-SUBTOTAL(9,$G$5:G138)-SUBTOTAL(9,$H$5:H138)</f>
        <v>42445</v>
      </c>
    </row>
    <row r="139" spans="1:9" x14ac:dyDescent="0.25">
      <c r="A139" s="1" t="s">
        <v>81</v>
      </c>
      <c r="B139" s="1" t="s">
        <v>38</v>
      </c>
      <c r="C139" s="2">
        <v>41101</v>
      </c>
      <c r="D139" s="1" t="s">
        <v>12</v>
      </c>
      <c r="E139" s="3">
        <v>204</v>
      </c>
      <c r="G139" s="3">
        <v>4</v>
      </c>
      <c r="H139" s="3">
        <v>300</v>
      </c>
      <c r="I139" s="13">
        <f>SUBTOTAL(9,$E$5:E139)-SUBTOTAL(9,$F$5:F139)-SUBTOTAL(9,$G$5:G139)-SUBTOTAL(9,$H$5:H139)</f>
        <v>42345</v>
      </c>
    </row>
    <row r="140" spans="1:9" x14ac:dyDescent="0.25">
      <c r="A140" s="1" t="s">
        <v>81</v>
      </c>
      <c r="B140" s="1" t="s">
        <v>23</v>
      </c>
      <c r="C140" s="2">
        <v>41101</v>
      </c>
      <c r="D140" s="1" t="s">
        <v>11</v>
      </c>
      <c r="H140" s="3">
        <v>500</v>
      </c>
      <c r="I140" s="13">
        <f>SUBTOTAL(9,$E$5:E140)-SUBTOTAL(9,$F$5:F140)-SUBTOTAL(9,$G$5:G140)-SUBTOTAL(9,$H$5:H140)</f>
        <v>41845</v>
      </c>
    </row>
    <row r="141" spans="1:9" x14ac:dyDescent="0.25">
      <c r="A141" s="1" t="s">
        <v>81</v>
      </c>
      <c r="B141" s="1" t="s">
        <v>24</v>
      </c>
      <c r="C141" s="2">
        <v>41101</v>
      </c>
      <c r="D141" s="1" t="s">
        <v>11</v>
      </c>
      <c r="H141" s="3">
        <v>210</v>
      </c>
      <c r="I141" s="13">
        <f>SUBTOTAL(9,$E$5:E141)-SUBTOTAL(9,$F$5:F141)-SUBTOTAL(9,$G$5:G141)-SUBTOTAL(9,$H$5:H141)</f>
        <v>41635</v>
      </c>
    </row>
    <row r="142" spans="1:9" x14ac:dyDescent="0.25">
      <c r="A142" s="1" t="s">
        <v>81</v>
      </c>
      <c r="B142" s="1" t="s">
        <v>18</v>
      </c>
      <c r="C142" s="2">
        <v>41103</v>
      </c>
      <c r="D142" s="1" t="s">
        <v>12</v>
      </c>
      <c r="E142" s="3">
        <v>528</v>
      </c>
      <c r="G142" s="3">
        <v>38</v>
      </c>
      <c r="I142" s="13">
        <f>SUBTOTAL(9,$E$5:E142)-SUBTOTAL(9,$F$5:F142)-SUBTOTAL(9,$G$5:G142)-SUBTOTAL(9,$H$5:H142)</f>
        <v>42125</v>
      </c>
    </row>
    <row r="143" spans="1:9" x14ac:dyDescent="0.25">
      <c r="A143" s="1" t="s">
        <v>81</v>
      </c>
      <c r="B143" s="1" t="s">
        <v>13</v>
      </c>
      <c r="C143" s="2">
        <v>41103</v>
      </c>
      <c r="D143" s="1" t="s">
        <v>12</v>
      </c>
      <c r="E143" s="3">
        <v>4285</v>
      </c>
      <c r="G143" s="3">
        <v>35</v>
      </c>
      <c r="H143" s="3">
        <v>2550</v>
      </c>
      <c r="I143" s="13">
        <f>SUBTOTAL(9,$E$5:E143)-SUBTOTAL(9,$F$5:F143)-SUBTOTAL(9,$G$5:G143)-SUBTOTAL(9,$H$5:H143)</f>
        <v>43825</v>
      </c>
    </row>
    <row r="144" spans="1:9" x14ac:dyDescent="0.25">
      <c r="A144" s="1" t="s">
        <v>81</v>
      </c>
      <c r="B144" s="1" t="s">
        <v>35</v>
      </c>
      <c r="C144" s="2">
        <v>41103</v>
      </c>
      <c r="D144" s="1" t="s">
        <v>12</v>
      </c>
      <c r="E144" s="3">
        <v>4310</v>
      </c>
      <c r="G144" s="3">
        <v>110</v>
      </c>
      <c r="H144" s="3">
        <v>1000</v>
      </c>
      <c r="I144" s="13">
        <f>SUBTOTAL(9,$E$5:E144)-SUBTOTAL(9,$F$5:F144)-SUBTOTAL(9,$G$5:G144)-SUBTOTAL(9,$H$5:H144)</f>
        <v>47025</v>
      </c>
    </row>
    <row r="145" spans="1:9" x14ac:dyDescent="0.25">
      <c r="A145" s="1" t="s">
        <v>81</v>
      </c>
      <c r="B145" s="1" t="s">
        <v>24</v>
      </c>
      <c r="C145" s="2">
        <v>41103</v>
      </c>
      <c r="D145" s="1" t="s">
        <v>11</v>
      </c>
      <c r="H145" s="3">
        <v>300</v>
      </c>
      <c r="I145" s="13">
        <f>SUBTOTAL(9,$E$5:E145)-SUBTOTAL(9,$F$5:F145)-SUBTOTAL(9,$G$5:G145)-SUBTOTAL(9,$H$5:H145)</f>
        <v>46725</v>
      </c>
    </row>
    <row r="146" spans="1:9" x14ac:dyDescent="0.25">
      <c r="A146" s="1" t="s">
        <v>81</v>
      </c>
      <c r="B146" s="1" t="s">
        <v>25</v>
      </c>
      <c r="C146" s="2">
        <v>41104</v>
      </c>
      <c r="D146" s="1" t="s">
        <v>12</v>
      </c>
      <c r="E146" s="3">
        <v>3500</v>
      </c>
      <c r="G146" s="3">
        <v>100</v>
      </c>
      <c r="H146" s="3">
        <v>3000</v>
      </c>
      <c r="I146" s="13">
        <f>SUBTOTAL(9,$E$5:E146)-SUBTOTAL(9,$F$5:F146)-SUBTOTAL(9,$G$5:G146)-SUBTOTAL(9,$H$5:H146)</f>
        <v>47125</v>
      </c>
    </row>
    <row r="147" spans="1:9" x14ac:dyDescent="0.25">
      <c r="A147" s="1" t="s">
        <v>81</v>
      </c>
      <c r="B147" s="1" t="s">
        <v>18</v>
      </c>
      <c r="C147" s="2">
        <v>41104</v>
      </c>
      <c r="D147" s="1" t="s">
        <v>11</v>
      </c>
      <c r="H147" s="3">
        <v>1000</v>
      </c>
      <c r="I147" s="13">
        <f>SUBTOTAL(9,$E$5:E147)-SUBTOTAL(9,$F$5:F147)-SUBTOTAL(9,$G$5:G147)-SUBTOTAL(9,$H$5:H147)</f>
        <v>46125</v>
      </c>
    </row>
    <row r="148" spans="1:9" x14ac:dyDescent="0.25">
      <c r="A148" s="1" t="s">
        <v>81</v>
      </c>
      <c r="B148" s="1" t="s">
        <v>24</v>
      </c>
      <c r="C148" s="2">
        <v>41104</v>
      </c>
      <c r="D148" s="1" t="s">
        <v>11</v>
      </c>
      <c r="H148" s="3">
        <v>450</v>
      </c>
      <c r="I148" s="13">
        <f>SUBTOTAL(9,$E$5:E148)-SUBTOTAL(9,$F$5:F148)-SUBTOTAL(9,$G$5:G148)-SUBTOTAL(9,$H$5:H148)</f>
        <v>45675</v>
      </c>
    </row>
    <row r="149" spans="1:9" x14ac:dyDescent="0.25">
      <c r="A149" s="1" t="s">
        <v>81</v>
      </c>
      <c r="B149" s="1" t="s">
        <v>26</v>
      </c>
      <c r="C149" s="2">
        <v>41105</v>
      </c>
      <c r="D149" s="1" t="s">
        <v>11</v>
      </c>
      <c r="H149" s="3">
        <v>1000</v>
      </c>
      <c r="I149" s="13">
        <f>SUBTOTAL(9,$E$5:E149)-SUBTOTAL(9,$F$5:F149)-SUBTOTAL(9,$G$5:G149)-SUBTOTAL(9,$H$5:H149)</f>
        <v>44675</v>
      </c>
    </row>
    <row r="150" spans="1:9" x14ac:dyDescent="0.25">
      <c r="A150" s="1" t="s">
        <v>81</v>
      </c>
      <c r="B150" s="1" t="s">
        <v>21</v>
      </c>
      <c r="C150" s="2">
        <v>41106</v>
      </c>
      <c r="D150" s="1" t="s">
        <v>12</v>
      </c>
      <c r="E150" s="3">
        <v>8046</v>
      </c>
      <c r="F150" s="3">
        <v>1478</v>
      </c>
      <c r="G150" s="3">
        <v>438</v>
      </c>
      <c r="H150" s="3">
        <v>4500</v>
      </c>
      <c r="I150" s="13">
        <f>SUBTOTAL(9,$E$5:E150)-SUBTOTAL(9,$F$5:F150)-SUBTOTAL(9,$G$5:G150)-SUBTOTAL(9,$H$5:H150)</f>
        <v>46305</v>
      </c>
    </row>
    <row r="151" spans="1:9" x14ac:dyDescent="0.25">
      <c r="A151" s="1" t="s">
        <v>81</v>
      </c>
      <c r="B151" s="1" t="s">
        <v>18</v>
      </c>
      <c r="C151" s="2">
        <v>41107</v>
      </c>
      <c r="D151" s="1" t="s">
        <v>12</v>
      </c>
      <c r="E151" s="3">
        <v>1521</v>
      </c>
      <c r="G151" s="3">
        <v>121</v>
      </c>
      <c r="I151" s="13">
        <f>SUBTOTAL(9,$E$5:E151)-SUBTOTAL(9,$F$5:F151)-SUBTOTAL(9,$G$5:G151)-SUBTOTAL(9,$H$5:H151)</f>
        <v>47705</v>
      </c>
    </row>
    <row r="152" spans="1:9" x14ac:dyDescent="0.25">
      <c r="A152" s="1" t="s">
        <v>81</v>
      </c>
      <c r="B152" s="1" t="s">
        <v>34</v>
      </c>
      <c r="C152" s="2">
        <v>41107</v>
      </c>
      <c r="D152" s="1" t="s">
        <v>12</v>
      </c>
      <c r="E152" s="3">
        <v>1131</v>
      </c>
      <c r="F152" s="3">
        <v>871</v>
      </c>
      <c r="G152" s="3">
        <v>10</v>
      </c>
      <c r="I152" s="13">
        <f>SUBTOTAL(9,$E$5:E152)-SUBTOTAL(9,$F$5:F152)-SUBTOTAL(9,$G$5:G152)-SUBTOTAL(9,$H$5:H152)</f>
        <v>47955</v>
      </c>
    </row>
    <row r="153" spans="1:9" x14ac:dyDescent="0.25">
      <c r="A153" s="1" t="s">
        <v>81</v>
      </c>
      <c r="B153" s="1" t="s">
        <v>26</v>
      </c>
      <c r="C153" s="2">
        <v>41107</v>
      </c>
      <c r="D153" s="1" t="s">
        <v>12</v>
      </c>
      <c r="E153" s="3">
        <v>3183</v>
      </c>
      <c r="F153" s="3">
        <v>1335</v>
      </c>
      <c r="G153" s="3">
        <v>98</v>
      </c>
      <c r="H153" s="3">
        <v>1200</v>
      </c>
      <c r="I153" s="13">
        <f>SUBTOTAL(9,$E$5:E153)-SUBTOTAL(9,$F$5:F153)-SUBTOTAL(9,$G$5:G153)-SUBTOTAL(9,$H$5:H153)</f>
        <v>48505</v>
      </c>
    </row>
    <row r="154" spans="1:9" x14ac:dyDescent="0.25">
      <c r="A154" s="1" t="s">
        <v>81</v>
      </c>
      <c r="B154" s="1" t="s">
        <v>17</v>
      </c>
      <c r="C154" s="2">
        <v>41108</v>
      </c>
      <c r="D154" s="1" t="s">
        <v>12</v>
      </c>
      <c r="E154" s="3">
        <v>1932</v>
      </c>
      <c r="G154" s="3">
        <v>32</v>
      </c>
      <c r="H154" s="3">
        <v>1300</v>
      </c>
      <c r="I154" s="13">
        <f>SUBTOTAL(9,$E$5:E154)-SUBTOTAL(9,$F$5:F154)-SUBTOTAL(9,$G$5:G154)-SUBTOTAL(9,$H$5:H154)</f>
        <v>49105</v>
      </c>
    </row>
    <row r="155" spans="1:9" x14ac:dyDescent="0.25">
      <c r="A155" s="1" t="s">
        <v>81</v>
      </c>
      <c r="B155" s="1" t="s">
        <v>17</v>
      </c>
      <c r="C155" s="2">
        <v>41108</v>
      </c>
      <c r="D155" s="1" t="s">
        <v>12</v>
      </c>
      <c r="E155" s="3">
        <v>892</v>
      </c>
      <c r="G155" s="3">
        <v>12</v>
      </c>
      <c r="H155" s="3">
        <v>480</v>
      </c>
      <c r="I155" s="13">
        <f>SUBTOTAL(9,$E$5:E155)-SUBTOTAL(9,$F$5:F155)-SUBTOTAL(9,$G$5:G155)-SUBTOTAL(9,$H$5:H155)</f>
        <v>49505</v>
      </c>
    </row>
    <row r="156" spans="1:9" x14ac:dyDescent="0.25">
      <c r="A156" s="1" t="s">
        <v>81</v>
      </c>
      <c r="B156" s="1" t="s">
        <v>18</v>
      </c>
      <c r="C156" s="2">
        <v>41108</v>
      </c>
      <c r="D156" s="1" t="s">
        <v>11</v>
      </c>
      <c r="H156" s="3">
        <v>3000</v>
      </c>
      <c r="I156" s="13">
        <f>SUBTOTAL(9,$E$5:E156)-SUBTOTAL(9,$F$5:F156)-SUBTOTAL(9,$G$5:G156)-SUBTOTAL(9,$H$5:H156)</f>
        <v>46505</v>
      </c>
    </row>
    <row r="157" spans="1:9" x14ac:dyDescent="0.25">
      <c r="A157" s="1" t="s">
        <v>81</v>
      </c>
      <c r="B157" s="1" t="s">
        <v>23</v>
      </c>
      <c r="C157" s="2">
        <v>41108</v>
      </c>
      <c r="D157" s="1" t="s">
        <v>11</v>
      </c>
      <c r="G157" s="3">
        <v>40</v>
      </c>
      <c r="H157" s="3">
        <v>500</v>
      </c>
      <c r="I157" s="13">
        <f>SUBTOTAL(9,$E$5:E157)-SUBTOTAL(9,$F$5:F157)-SUBTOTAL(9,$G$5:G157)-SUBTOTAL(9,$H$5:H157)</f>
        <v>45965</v>
      </c>
    </row>
    <row r="158" spans="1:9" x14ac:dyDescent="0.25">
      <c r="A158" s="1" t="s">
        <v>81</v>
      </c>
      <c r="B158" s="1" t="s">
        <v>29</v>
      </c>
      <c r="C158" s="2">
        <v>41108</v>
      </c>
      <c r="D158" s="1" t="s">
        <v>11</v>
      </c>
      <c r="H158" s="3">
        <v>200</v>
      </c>
      <c r="I158" s="13">
        <f>SUBTOTAL(9,$E$5:E158)-SUBTOTAL(9,$F$5:F158)-SUBTOTAL(9,$G$5:G158)-SUBTOTAL(9,$H$5:H158)</f>
        <v>45765</v>
      </c>
    </row>
    <row r="159" spans="1:9" x14ac:dyDescent="0.25">
      <c r="A159" s="1" t="s">
        <v>81</v>
      </c>
      <c r="B159" s="1" t="s">
        <v>24</v>
      </c>
      <c r="C159" s="2">
        <v>41108</v>
      </c>
      <c r="D159" s="1" t="s">
        <v>12</v>
      </c>
      <c r="E159" s="3">
        <v>1251</v>
      </c>
      <c r="G159" s="3">
        <v>66</v>
      </c>
      <c r="H159" s="3">
        <v>500</v>
      </c>
      <c r="I159" s="13">
        <f>SUBTOTAL(9,$E$5:E159)-SUBTOTAL(9,$F$5:F159)-SUBTOTAL(9,$G$5:G159)-SUBTOTAL(9,$H$5:H159)</f>
        <v>46450</v>
      </c>
    </row>
    <row r="160" spans="1:9" x14ac:dyDescent="0.25">
      <c r="A160" s="1" t="s">
        <v>81</v>
      </c>
      <c r="B160" s="1" t="s">
        <v>37</v>
      </c>
      <c r="C160" s="2">
        <v>41109</v>
      </c>
      <c r="D160" s="1" t="s">
        <v>11</v>
      </c>
      <c r="H160" s="3">
        <v>300</v>
      </c>
      <c r="I160" s="13">
        <f>SUBTOTAL(9,$E$5:E160)-SUBTOTAL(9,$F$5:F160)-SUBTOTAL(9,$G$5:G160)-SUBTOTAL(9,$H$5:H160)</f>
        <v>46150</v>
      </c>
    </row>
    <row r="161" spans="1:9" x14ac:dyDescent="0.25">
      <c r="A161" s="1" t="s">
        <v>81</v>
      </c>
      <c r="B161" s="1" t="s">
        <v>37</v>
      </c>
      <c r="C161" s="2">
        <v>41109</v>
      </c>
      <c r="D161" s="1" t="s">
        <v>12</v>
      </c>
      <c r="E161" s="3">
        <v>840</v>
      </c>
      <c r="F161" s="3">
        <v>890</v>
      </c>
      <c r="I161" s="13">
        <f>SUBTOTAL(9,$E$5:E161)-SUBTOTAL(9,$F$5:F161)-SUBTOTAL(9,$G$5:G161)-SUBTOTAL(9,$H$5:H161)</f>
        <v>46100</v>
      </c>
    </row>
    <row r="162" spans="1:9" x14ac:dyDescent="0.25">
      <c r="A162" s="1" t="s">
        <v>81</v>
      </c>
      <c r="B162" s="1" t="s">
        <v>31</v>
      </c>
      <c r="C162" s="2">
        <v>41109</v>
      </c>
      <c r="D162" s="1" t="s">
        <v>12</v>
      </c>
      <c r="E162" s="3">
        <v>516</v>
      </c>
      <c r="G162" s="3">
        <v>16</v>
      </c>
      <c r="H162" s="3">
        <v>300</v>
      </c>
      <c r="I162" s="13">
        <f>SUBTOTAL(9,$E$5:E162)-SUBTOTAL(9,$F$5:F162)-SUBTOTAL(9,$G$5:G162)-SUBTOTAL(9,$H$5:H162)</f>
        <v>46300</v>
      </c>
    </row>
    <row r="163" spans="1:9" x14ac:dyDescent="0.25">
      <c r="A163" s="1" t="s">
        <v>81</v>
      </c>
      <c r="B163" s="1" t="s">
        <v>39</v>
      </c>
      <c r="C163" s="2">
        <v>41109</v>
      </c>
      <c r="D163" s="1" t="s">
        <v>12</v>
      </c>
      <c r="E163" s="3">
        <v>372</v>
      </c>
      <c r="G163" s="3">
        <v>2</v>
      </c>
      <c r="H163" s="3">
        <v>320</v>
      </c>
      <c r="I163" s="13">
        <f>SUBTOTAL(9,$E$5:E163)-SUBTOTAL(9,$F$5:F163)-SUBTOTAL(9,$G$5:G163)-SUBTOTAL(9,$H$5:H163)</f>
        <v>46350</v>
      </c>
    </row>
    <row r="164" spans="1:9" x14ac:dyDescent="0.25">
      <c r="A164" s="1" t="s">
        <v>81</v>
      </c>
      <c r="B164" s="1" t="s">
        <v>40</v>
      </c>
      <c r="C164" s="2">
        <v>41109</v>
      </c>
      <c r="D164" s="1" t="s">
        <v>12</v>
      </c>
      <c r="E164" s="3">
        <v>2508</v>
      </c>
      <c r="G164" s="3">
        <v>58</v>
      </c>
      <c r="I164" s="13">
        <f>SUBTOTAL(9,$E$5:E164)-SUBTOTAL(9,$F$5:F164)-SUBTOTAL(9,$G$5:G164)-SUBTOTAL(9,$H$5:H164)</f>
        <v>48800</v>
      </c>
    </row>
    <row r="165" spans="1:9" x14ac:dyDescent="0.25">
      <c r="A165" s="1" t="s">
        <v>81</v>
      </c>
      <c r="B165" s="1" t="s">
        <v>25</v>
      </c>
      <c r="C165" s="2">
        <v>41112</v>
      </c>
      <c r="D165" s="1" t="s">
        <v>12</v>
      </c>
      <c r="E165" s="3">
        <v>3074</v>
      </c>
      <c r="G165" s="3">
        <v>124</v>
      </c>
      <c r="H165" s="3">
        <v>2350</v>
      </c>
      <c r="I165" s="13">
        <f>SUBTOTAL(9,$E$5:E165)-SUBTOTAL(9,$F$5:F165)-SUBTOTAL(9,$G$5:G165)-SUBTOTAL(9,$H$5:H165)</f>
        <v>49400</v>
      </c>
    </row>
    <row r="166" spans="1:9" x14ac:dyDescent="0.25">
      <c r="A166" s="1" t="s">
        <v>81</v>
      </c>
      <c r="B166" s="1" t="s">
        <v>18</v>
      </c>
      <c r="C166" s="2">
        <v>41112</v>
      </c>
      <c r="D166" s="1" t="s">
        <v>12</v>
      </c>
      <c r="E166" s="3">
        <v>5100</v>
      </c>
      <c r="G166" s="3">
        <v>100</v>
      </c>
      <c r="H166" s="3">
        <v>3000</v>
      </c>
      <c r="I166" s="13">
        <f>SUBTOTAL(9,$E$5:E166)-SUBTOTAL(9,$F$5:F166)-SUBTOTAL(9,$G$5:G166)-SUBTOTAL(9,$H$5:H166)</f>
        <v>51400</v>
      </c>
    </row>
    <row r="167" spans="1:9" x14ac:dyDescent="0.25">
      <c r="A167" s="1" t="s">
        <v>81</v>
      </c>
      <c r="B167" s="1" t="s">
        <v>18</v>
      </c>
      <c r="C167" s="2">
        <v>41112</v>
      </c>
      <c r="D167" s="1" t="s">
        <v>12</v>
      </c>
      <c r="E167" s="3">
        <v>2784</v>
      </c>
      <c r="G167" s="3">
        <v>204</v>
      </c>
      <c r="I167" s="13">
        <f>SUBTOTAL(9,$E$5:E167)-SUBTOTAL(9,$F$5:F167)-SUBTOTAL(9,$G$5:G167)-SUBTOTAL(9,$H$5:H167)</f>
        <v>53980</v>
      </c>
    </row>
    <row r="168" spans="1:9" x14ac:dyDescent="0.25">
      <c r="A168" s="1" t="s">
        <v>81</v>
      </c>
      <c r="B168" s="1" t="s">
        <v>18</v>
      </c>
      <c r="C168" s="2">
        <v>41112</v>
      </c>
      <c r="D168" s="1" t="s">
        <v>10</v>
      </c>
      <c r="F168" s="3">
        <v>10485</v>
      </c>
      <c r="G168" s="3">
        <v>-785</v>
      </c>
      <c r="I168" s="13">
        <f>SUBTOTAL(9,$E$5:E168)-SUBTOTAL(9,$F$5:F168)-SUBTOTAL(9,$G$5:G168)-SUBTOTAL(9,$H$5:H168)</f>
        <v>44280</v>
      </c>
    </row>
    <row r="169" spans="1:9" x14ac:dyDescent="0.25">
      <c r="A169" s="1" t="s">
        <v>81</v>
      </c>
      <c r="B169" s="1" t="s">
        <v>41</v>
      </c>
      <c r="C169" s="2">
        <v>41112</v>
      </c>
      <c r="D169" s="1" t="s">
        <v>12</v>
      </c>
      <c r="E169" s="3">
        <v>2340</v>
      </c>
      <c r="G169" s="3">
        <v>40</v>
      </c>
      <c r="H169" s="3">
        <v>600</v>
      </c>
      <c r="I169" s="13">
        <f>SUBTOTAL(9,$E$5:E169)-SUBTOTAL(9,$F$5:F169)-SUBTOTAL(9,$G$5:G169)-SUBTOTAL(9,$H$5:H169)</f>
        <v>45980</v>
      </c>
    </row>
    <row r="170" spans="1:9" x14ac:dyDescent="0.25">
      <c r="A170" s="1" t="s">
        <v>81</v>
      </c>
      <c r="B170" s="1" t="s">
        <v>24</v>
      </c>
      <c r="C170" s="2">
        <v>41112</v>
      </c>
      <c r="D170" s="1" t="s">
        <v>11</v>
      </c>
      <c r="H170" s="3">
        <v>330</v>
      </c>
      <c r="I170" s="13">
        <f>SUBTOTAL(9,$E$5:E170)-SUBTOTAL(9,$F$5:F170)-SUBTOTAL(9,$G$5:G170)-SUBTOTAL(9,$H$5:H170)</f>
        <v>45650</v>
      </c>
    </row>
    <row r="171" spans="1:9" x14ac:dyDescent="0.25">
      <c r="A171" s="1" t="s">
        <v>81</v>
      </c>
      <c r="B171" s="1" t="s">
        <v>40</v>
      </c>
      <c r="C171" s="2">
        <v>41112</v>
      </c>
      <c r="D171" s="1" t="s">
        <v>11</v>
      </c>
      <c r="H171" s="3">
        <v>2450</v>
      </c>
      <c r="I171" s="13">
        <f>SUBTOTAL(9,$E$5:E171)-SUBTOTAL(9,$F$5:F171)-SUBTOTAL(9,$G$5:G171)-SUBTOTAL(9,$H$5:H171)</f>
        <v>43200</v>
      </c>
    </row>
    <row r="172" spans="1:9" x14ac:dyDescent="0.25">
      <c r="A172" s="1" t="s">
        <v>81</v>
      </c>
      <c r="B172" s="1" t="s">
        <v>17</v>
      </c>
      <c r="C172" s="2">
        <v>41113</v>
      </c>
      <c r="D172" s="1" t="s">
        <v>12</v>
      </c>
      <c r="E172" s="3">
        <v>2021</v>
      </c>
      <c r="F172" s="3">
        <v>76</v>
      </c>
      <c r="G172" s="3">
        <v>45</v>
      </c>
      <c r="H172" s="3">
        <v>1500</v>
      </c>
      <c r="I172" s="13">
        <f>SUBTOTAL(9,$E$5:E172)-SUBTOTAL(9,$F$5:F172)-SUBTOTAL(9,$G$5:G172)-SUBTOTAL(9,$H$5:H172)</f>
        <v>43600</v>
      </c>
    </row>
    <row r="173" spans="1:9" x14ac:dyDescent="0.25">
      <c r="A173" s="1" t="s">
        <v>81</v>
      </c>
      <c r="B173" s="1" t="s">
        <v>18</v>
      </c>
      <c r="C173" s="2">
        <v>41113</v>
      </c>
      <c r="D173" s="1" t="s">
        <v>12</v>
      </c>
      <c r="E173" s="3">
        <v>10081</v>
      </c>
      <c r="G173" s="3">
        <v>731</v>
      </c>
      <c r="H173" s="3">
        <v>5000</v>
      </c>
      <c r="I173" s="13">
        <f>SUBTOTAL(9,$E$5:E173)-SUBTOTAL(9,$F$5:F173)-SUBTOTAL(9,$G$5:G173)-SUBTOTAL(9,$H$5:H173)</f>
        <v>47950</v>
      </c>
    </row>
    <row r="174" spans="1:9" x14ac:dyDescent="0.25">
      <c r="A174" s="1" t="s">
        <v>81</v>
      </c>
      <c r="B174" s="1" t="s">
        <v>34</v>
      </c>
      <c r="C174" s="2">
        <v>41113</v>
      </c>
      <c r="D174" s="1" t="s">
        <v>11</v>
      </c>
      <c r="H174" s="3">
        <v>250</v>
      </c>
      <c r="I174" s="13">
        <f>SUBTOTAL(9,$E$5:E174)-SUBTOTAL(9,$F$5:F174)-SUBTOTAL(9,$G$5:G174)-SUBTOTAL(9,$H$5:H174)</f>
        <v>47700</v>
      </c>
    </row>
    <row r="175" spans="1:9" x14ac:dyDescent="0.25">
      <c r="A175" s="1" t="s">
        <v>81</v>
      </c>
      <c r="B175" s="1" t="s">
        <v>22</v>
      </c>
      <c r="C175" s="2">
        <v>41114</v>
      </c>
      <c r="D175" s="1" t="s">
        <v>12</v>
      </c>
      <c r="E175" s="3">
        <v>400</v>
      </c>
      <c r="H175" s="3">
        <v>360</v>
      </c>
      <c r="I175" s="13">
        <f>SUBTOTAL(9,$E$5:E175)-SUBTOTAL(9,$F$5:F175)-SUBTOTAL(9,$G$5:G175)-SUBTOTAL(9,$H$5:H175)</f>
        <v>47740</v>
      </c>
    </row>
    <row r="176" spans="1:9" x14ac:dyDescent="0.25">
      <c r="A176" s="1" t="s">
        <v>81</v>
      </c>
      <c r="B176" s="1" t="s">
        <v>23</v>
      </c>
      <c r="C176" s="2">
        <v>41114</v>
      </c>
      <c r="D176" s="1" t="s">
        <v>12</v>
      </c>
      <c r="E176" s="3">
        <v>3587</v>
      </c>
      <c r="F176" s="3">
        <v>437</v>
      </c>
      <c r="G176" s="3">
        <v>150</v>
      </c>
      <c r="H176" s="3">
        <v>1500</v>
      </c>
      <c r="I176" s="13">
        <f>SUBTOTAL(9,$E$5:E176)-SUBTOTAL(9,$F$5:F176)-SUBTOTAL(9,$G$5:G176)-SUBTOTAL(9,$H$5:H176)</f>
        <v>49240</v>
      </c>
    </row>
    <row r="177" spans="1:9" x14ac:dyDescent="0.25">
      <c r="A177" s="1" t="s">
        <v>81</v>
      </c>
      <c r="B177" s="1" t="s">
        <v>23</v>
      </c>
      <c r="C177" s="2">
        <v>41114</v>
      </c>
      <c r="D177" s="1" t="s">
        <v>11</v>
      </c>
      <c r="H177" s="3">
        <v>500</v>
      </c>
      <c r="I177" s="13">
        <f>SUBTOTAL(9,$E$5:E177)-SUBTOTAL(9,$F$5:F177)-SUBTOTAL(9,$G$5:G177)-SUBTOTAL(9,$H$5:H177)</f>
        <v>48740</v>
      </c>
    </row>
    <row r="178" spans="1:9" x14ac:dyDescent="0.25">
      <c r="A178" s="1" t="s">
        <v>81</v>
      </c>
      <c r="B178" s="1" t="s">
        <v>41</v>
      </c>
      <c r="C178" s="2">
        <v>41114</v>
      </c>
      <c r="D178" s="1" t="s">
        <v>11</v>
      </c>
      <c r="H178" s="3">
        <v>500</v>
      </c>
      <c r="I178" s="13">
        <f>SUBTOTAL(9,$E$5:E178)-SUBTOTAL(9,$F$5:F178)-SUBTOTAL(9,$G$5:G178)-SUBTOTAL(9,$H$5:H178)</f>
        <v>48240</v>
      </c>
    </row>
    <row r="179" spans="1:9" x14ac:dyDescent="0.25">
      <c r="A179" s="1" t="s">
        <v>81</v>
      </c>
      <c r="B179" s="1" t="s">
        <v>18</v>
      </c>
      <c r="C179" s="2">
        <v>41115</v>
      </c>
      <c r="D179" s="1" t="s">
        <v>10</v>
      </c>
      <c r="F179" s="3">
        <v>1392</v>
      </c>
      <c r="G179" s="3">
        <v>-102</v>
      </c>
      <c r="I179" s="13">
        <f>SUBTOTAL(9,$E$5:E179)-SUBTOTAL(9,$F$5:F179)-SUBTOTAL(9,$G$5:G179)-SUBTOTAL(9,$H$5:H179)</f>
        <v>46950</v>
      </c>
    </row>
    <row r="180" spans="1:9" x14ac:dyDescent="0.25">
      <c r="A180" s="1" t="s">
        <v>81</v>
      </c>
      <c r="B180" s="1" t="s">
        <v>24</v>
      </c>
      <c r="C180" s="2">
        <v>41115</v>
      </c>
      <c r="D180" s="1" t="s">
        <v>11</v>
      </c>
      <c r="H180" s="3">
        <v>355</v>
      </c>
      <c r="I180" s="13">
        <f>SUBTOTAL(9,$E$5:E180)-SUBTOTAL(9,$F$5:F180)-SUBTOTAL(9,$G$5:G180)-SUBTOTAL(9,$H$5:H180)</f>
        <v>46595</v>
      </c>
    </row>
    <row r="181" spans="1:9" x14ac:dyDescent="0.25">
      <c r="A181" s="1" t="s">
        <v>81</v>
      </c>
      <c r="B181" s="1" t="s">
        <v>39</v>
      </c>
      <c r="C181" s="2">
        <v>41115</v>
      </c>
      <c r="D181" s="1" t="s">
        <v>11</v>
      </c>
      <c r="H181" s="3">
        <v>50</v>
      </c>
      <c r="I181" s="13">
        <f>SUBTOTAL(9,$E$5:E181)-SUBTOTAL(9,$F$5:F181)-SUBTOTAL(9,$G$5:G181)-SUBTOTAL(9,$H$5:H181)</f>
        <v>46545</v>
      </c>
    </row>
    <row r="182" spans="1:9" x14ac:dyDescent="0.25">
      <c r="A182" s="1" t="s">
        <v>81</v>
      </c>
      <c r="B182" s="1" t="s">
        <v>31</v>
      </c>
      <c r="C182" s="2">
        <v>41117</v>
      </c>
      <c r="D182" s="1" t="s">
        <v>11</v>
      </c>
      <c r="H182" s="3">
        <v>200</v>
      </c>
      <c r="I182" s="13">
        <f>SUBTOTAL(9,$E$5:E182)-SUBTOTAL(9,$F$5:F182)-SUBTOTAL(9,$G$5:G182)-SUBTOTAL(9,$H$5:H182)</f>
        <v>46345</v>
      </c>
    </row>
    <row r="183" spans="1:9" x14ac:dyDescent="0.25">
      <c r="A183" s="1" t="s">
        <v>81</v>
      </c>
      <c r="B183" s="1" t="s">
        <v>41</v>
      </c>
      <c r="C183" s="2">
        <v>41117</v>
      </c>
      <c r="D183" s="1" t="s">
        <v>12</v>
      </c>
      <c r="E183" s="3">
        <v>5233</v>
      </c>
      <c r="G183" s="3">
        <v>233</v>
      </c>
      <c r="H183" s="3">
        <v>1150</v>
      </c>
      <c r="I183" s="13">
        <f>SUBTOTAL(9,$E$5:E183)-SUBTOTAL(9,$F$5:F183)-SUBTOTAL(9,$G$5:G183)-SUBTOTAL(9,$H$5:H183)</f>
        <v>50195</v>
      </c>
    </row>
    <row r="184" spans="1:9" x14ac:dyDescent="0.25">
      <c r="A184" s="1" t="s">
        <v>81</v>
      </c>
      <c r="B184" s="1" t="s">
        <v>18</v>
      </c>
      <c r="C184" s="2">
        <v>41118</v>
      </c>
      <c r="D184" s="1" t="s">
        <v>11</v>
      </c>
      <c r="H184" s="3">
        <v>5000</v>
      </c>
      <c r="I184" s="13">
        <f>SUBTOTAL(9,$E$5:E184)-SUBTOTAL(9,$F$5:F184)-SUBTOTAL(9,$G$5:G184)-SUBTOTAL(9,$H$5:H184)</f>
        <v>45195</v>
      </c>
    </row>
    <row r="185" spans="1:9" x14ac:dyDescent="0.25">
      <c r="A185" s="1" t="s">
        <v>81</v>
      </c>
      <c r="B185" s="1" t="s">
        <v>41</v>
      </c>
      <c r="C185" s="2">
        <v>41118</v>
      </c>
      <c r="D185" s="1" t="s">
        <v>11</v>
      </c>
      <c r="H185" s="3">
        <v>500</v>
      </c>
      <c r="I185" s="13">
        <f>SUBTOTAL(9,$E$5:E185)-SUBTOTAL(9,$F$5:F185)-SUBTOTAL(9,$G$5:G185)-SUBTOTAL(9,$H$5:H185)</f>
        <v>44695</v>
      </c>
    </row>
    <row r="186" spans="1:9" x14ac:dyDescent="0.25">
      <c r="A186" s="1" t="s">
        <v>81</v>
      </c>
      <c r="B186" s="1" t="s">
        <v>25</v>
      </c>
      <c r="C186" s="2">
        <v>41120</v>
      </c>
      <c r="D186" s="1" t="s">
        <v>11</v>
      </c>
      <c r="H186" s="3">
        <v>1300</v>
      </c>
      <c r="I186" s="13">
        <f>SUBTOTAL(9,$E$5:E186)-SUBTOTAL(9,$F$5:F186)-SUBTOTAL(9,$G$5:G186)-SUBTOTAL(9,$H$5:H186)</f>
        <v>43395</v>
      </c>
    </row>
    <row r="187" spans="1:9" x14ac:dyDescent="0.25">
      <c r="A187" s="1" t="s">
        <v>81</v>
      </c>
      <c r="B187" s="1" t="s">
        <v>18</v>
      </c>
      <c r="C187" s="2">
        <v>41120</v>
      </c>
      <c r="D187" s="1" t="s">
        <v>10</v>
      </c>
      <c r="F187" s="3">
        <v>2064</v>
      </c>
      <c r="G187" s="3">
        <v>-164</v>
      </c>
      <c r="I187" s="13">
        <f>SUBTOTAL(9,$E$5:E187)-SUBTOTAL(9,$F$5:F187)-SUBTOTAL(9,$G$5:G187)-SUBTOTAL(9,$H$5:H187)</f>
        <v>41495</v>
      </c>
    </row>
    <row r="188" spans="1:9" x14ac:dyDescent="0.25">
      <c r="A188" s="1" t="s">
        <v>81</v>
      </c>
      <c r="B188" s="1" t="s">
        <v>30</v>
      </c>
      <c r="C188" s="2">
        <v>41120</v>
      </c>
      <c r="D188" s="1" t="s">
        <v>12</v>
      </c>
      <c r="E188" s="3">
        <v>3275</v>
      </c>
      <c r="G188" s="3">
        <v>75</v>
      </c>
      <c r="H188" s="3">
        <v>1000</v>
      </c>
      <c r="I188" s="13">
        <f>SUBTOTAL(9,$E$5:E188)-SUBTOTAL(9,$F$5:F188)-SUBTOTAL(9,$G$5:G188)-SUBTOTAL(9,$H$5:H188)</f>
        <v>43695</v>
      </c>
    </row>
    <row r="189" spans="1:9" x14ac:dyDescent="0.25">
      <c r="A189" s="1" t="s">
        <v>81</v>
      </c>
      <c r="B189" s="1" t="s">
        <v>26</v>
      </c>
      <c r="C189" s="2">
        <v>41120</v>
      </c>
      <c r="D189" s="1" t="s">
        <v>11</v>
      </c>
      <c r="H189" s="3">
        <v>1600</v>
      </c>
      <c r="I189" s="13">
        <f>SUBTOTAL(9,$E$5:E189)-SUBTOTAL(9,$F$5:F189)-SUBTOTAL(9,$G$5:G189)-SUBTOTAL(9,$H$5:H189)</f>
        <v>42095</v>
      </c>
    </row>
    <row r="190" spans="1:9" x14ac:dyDescent="0.25">
      <c r="A190" s="1" t="s">
        <v>81</v>
      </c>
      <c r="B190" s="1" t="s">
        <v>26</v>
      </c>
      <c r="C190" s="2">
        <v>41120</v>
      </c>
      <c r="D190" s="1" t="s">
        <v>12</v>
      </c>
      <c r="E190" s="3">
        <v>859</v>
      </c>
      <c r="F190" s="3">
        <v>2081</v>
      </c>
      <c r="G190" s="3">
        <v>-22</v>
      </c>
      <c r="I190" s="13">
        <f>SUBTOTAL(9,$E$5:E190)-SUBTOTAL(9,$F$5:F190)-SUBTOTAL(9,$G$5:G190)-SUBTOTAL(9,$H$5:H190)</f>
        <v>40895</v>
      </c>
    </row>
    <row r="191" spans="1:9" x14ac:dyDescent="0.25">
      <c r="A191" s="1" t="s">
        <v>81</v>
      </c>
      <c r="B191" s="1" t="s">
        <v>31</v>
      </c>
      <c r="C191" s="2">
        <v>41120</v>
      </c>
      <c r="D191" s="1" t="s">
        <v>12</v>
      </c>
      <c r="E191" s="3">
        <v>2998</v>
      </c>
      <c r="G191" s="3">
        <v>148</v>
      </c>
      <c r="H191" s="3">
        <v>2350</v>
      </c>
      <c r="I191" s="13">
        <f>SUBTOTAL(9,$E$5:E191)-SUBTOTAL(9,$F$5:F191)-SUBTOTAL(9,$G$5:G191)-SUBTOTAL(9,$H$5:H191)</f>
        <v>41395</v>
      </c>
    </row>
    <row r="192" spans="1:9" x14ac:dyDescent="0.25">
      <c r="A192" s="1" t="s">
        <v>81</v>
      </c>
      <c r="B192" s="1" t="s">
        <v>41</v>
      </c>
      <c r="C192" s="2">
        <v>41120</v>
      </c>
      <c r="D192" s="1" t="s">
        <v>11</v>
      </c>
      <c r="H192" s="3">
        <v>500</v>
      </c>
      <c r="I192" s="13">
        <f>SUBTOTAL(9,$E$5:E192)-SUBTOTAL(9,$F$5:F192)-SUBTOTAL(9,$G$5:G192)-SUBTOTAL(9,$H$5:H192)</f>
        <v>40895</v>
      </c>
    </row>
    <row r="193" spans="1:9" x14ac:dyDescent="0.25">
      <c r="A193" s="1" t="s">
        <v>81</v>
      </c>
      <c r="B193" s="1" t="s">
        <v>21</v>
      </c>
      <c r="C193" s="2">
        <v>41120</v>
      </c>
      <c r="D193" s="1" t="s">
        <v>12</v>
      </c>
      <c r="E193" s="3">
        <v>7864</v>
      </c>
      <c r="F193" s="3">
        <v>1273</v>
      </c>
      <c r="G193" s="3">
        <v>391</v>
      </c>
      <c r="H193" s="3">
        <v>4500</v>
      </c>
      <c r="I193" s="13">
        <f>SUBTOTAL(9,$E$5:E193)-SUBTOTAL(9,$F$5:F193)-SUBTOTAL(9,$G$5:G193)-SUBTOTAL(9,$H$5:H193)</f>
        <v>42595</v>
      </c>
    </row>
    <row r="194" spans="1:9" x14ac:dyDescent="0.25">
      <c r="A194" s="1" t="s">
        <v>81</v>
      </c>
      <c r="B194" s="1" t="s">
        <v>31</v>
      </c>
      <c r="C194" s="2">
        <v>41121</v>
      </c>
      <c r="D194" s="1" t="s">
        <v>11</v>
      </c>
      <c r="H194" s="3">
        <v>500</v>
      </c>
      <c r="I194" s="13">
        <f>SUBTOTAL(9,$E$5:E194)-SUBTOTAL(9,$F$5:F194)-SUBTOTAL(9,$G$5:G194)-SUBTOTAL(9,$H$5:H194)</f>
        <v>42095</v>
      </c>
    </row>
    <row r="195" spans="1:9" x14ac:dyDescent="0.25">
      <c r="A195" s="1" t="s">
        <v>81</v>
      </c>
      <c r="B195" s="1" t="s">
        <v>39</v>
      </c>
      <c r="C195" s="2">
        <v>41121</v>
      </c>
      <c r="D195" s="1" t="s">
        <v>12</v>
      </c>
      <c r="E195" s="3">
        <v>650</v>
      </c>
      <c r="H195" s="3">
        <v>500</v>
      </c>
      <c r="I195" s="13">
        <f>SUBTOTAL(9,$E$5:E195)-SUBTOTAL(9,$F$5:F195)-SUBTOTAL(9,$G$5:G195)-SUBTOTAL(9,$H$5:H195)</f>
        <v>42245</v>
      </c>
    </row>
    <row r="196" spans="1:9" x14ac:dyDescent="0.25">
      <c r="A196" s="1" t="s">
        <v>81</v>
      </c>
      <c r="B196" s="1" t="s">
        <v>18</v>
      </c>
      <c r="C196" s="2">
        <v>41122</v>
      </c>
      <c r="D196" s="1" t="s">
        <v>10</v>
      </c>
      <c r="F196" s="3">
        <v>5296</v>
      </c>
      <c r="G196" s="3">
        <v>-416</v>
      </c>
      <c r="I196" s="13">
        <f>SUBTOTAL(9,$E$5:E196)-SUBTOTAL(9,$F$5:F196)-SUBTOTAL(9,$G$5:G196)-SUBTOTAL(9,$H$5:H196)</f>
        <v>37365</v>
      </c>
    </row>
    <row r="197" spans="1:9" x14ac:dyDescent="0.25">
      <c r="A197" s="1" t="s">
        <v>81</v>
      </c>
      <c r="B197" s="1" t="s">
        <v>36</v>
      </c>
      <c r="C197" s="2">
        <v>41122</v>
      </c>
      <c r="D197" s="1" t="s">
        <v>12</v>
      </c>
      <c r="E197" s="3">
        <v>1639</v>
      </c>
      <c r="G197" s="3">
        <v>49</v>
      </c>
      <c r="H197" s="3">
        <v>600</v>
      </c>
      <c r="I197" s="13">
        <f>SUBTOTAL(9,$E$5:E197)-SUBTOTAL(9,$F$5:F197)-SUBTOTAL(9,$G$5:G197)-SUBTOTAL(9,$H$5:H197)</f>
        <v>38355</v>
      </c>
    </row>
    <row r="198" spans="1:9" x14ac:dyDescent="0.25">
      <c r="A198" s="1" t="s">
        <v>81</v>
      </c>
      <c r="B198" s="1" t="s">
        <v>42</v>
      </c>
      <c r="C198" s="2">
        <v>41123</v>
      </c>
      <c r="D198" s="1" t="s">
        <v>12</v>
      </c>
      <c r="E198" s="3">
        <v>807</v>
      </c>
      <c r="F198" s="3">
        <v>724</v>
      </c>
      <c r="G198" s="3">
        <v>3</v>
      </c>
      <c r="I198" s="13">
        <f>SUBTOTAL(9,$E$5:E198)-SUBTOTAL(9,$F$5:F198)-SUBTOTAL(9,$G$5:G198)-SUBTOTAL(9,$H$5:H198)</f>
        <v>38435</v>
      </c>
    </row>
    <row r="199" spans="1:9" x14ac:dyDescent="0.25">
      <c r="A199" s="1" t="s">
        <v>81</v>
      </c>
      <c r="B199" s="1" t="s">
        <v>43</v>
      </c>
      <c r="C199" s="2">
        <v>41123</v>
      </c>
      <c r="D199" s="1" t="s">
        <v>12</v>
      </c>
      <c r="E199" s="3">
        <v>4148</v>
      </c>
      <c r="G199" s="3">
        <v>348</v>
      </c>
      <c r="H199" s="3">
        <v>3100</v>
      </c>
      <c r="I199" s="13">
        <f>SUBTOTAL(9,$E$5:E199)-SUBTOTAL(9,$F$5:F199)-SUBTOTAL(9,$G$5:G199)-SUBTOTAL(9,$H$5:H199)</f>
        <v>39135</v>
      </c>
    </row>
    <row r="200" spans="1:9" x14ac:dyDescent="0.25">
      <c r="A200" s="1" t="s">
        <v>81</v>
      </c>
      <c r="B200" s="1" t="s">
        <v>41</v>
      </c>
      <c r="C200" s="2">
        <v>41123</v>
      </c>
      <c r="D200" s="1" t="s">
        <v>12</v>
      </c>
      <c r="E200" s="3">
        <v>4678</v>
      </c>
      <c r="G200" s="3">
        <v>278</v>
      </c>
      <c r="H200" s="3">
        <v>3000</v>
      </c>
      <c r="I200" s="13">
        <f>SUBTOTAL(9,$E$5:E200)-SUBTOTAL(9,$F$5:F200)-SUBTOTAL(9,$G$5:G200)-SUBTOTAL(9,$H$5:H200)</f>
        <v>40535</v>
      </c>
    </row>
    <row r="201" spans="1:9" x14ac:dyDescent="0.25">
      <c r="A201" s="1" t="s">
        <v>81</v>
      </c>
      <c r="B201" s="1" t="s">
        <v>30</v>
      </c>
      <c r="C201" s="2">
        <v>41124</v>
      </c>
      <c r="D201" s="1" t="s">
        <v>11</v>
      </c>
      <c r="H201" s="3">
        <v>1500</v>
      </c>
      <c r="I201" s="13">
        <f>SUBTOTAL(9,$E$5:E201)-SUBTOTAL(9,$F$5:F201)-SUBTOTAL(9,$G$5:G201)-SUBTOTAL(9,$H$5:H201)</f>
        <v>39035</v>
      </c>
    </row>
    <row r="202" spans="1:9" x14ac:dyDescent="0.25">
      <c r="A202" s="1" t="s">
        <v>81</v>
      </c>
      <c r="B202" s="1" t="s">
        <v>35</v>
      </c>
      <c r="C202" s="2">
        <v>41124</v>
      </c>
      <c r="D202" s="1" t="s">
        <v>11</v>
      </c>
      <c r="H202" s="3">
        <v>2000</v>
      </c>
      <c r="I202" s="13">
        <f>SUBTOTAL(9,$E$5:E202)-SUBTOTAL(9,$F$5:F202)-SUBTOTAL(9,$G$5:G202)-SUBTOTAL(9,$H$5:H202)</f>
        <v>37035</v>
      </c>
    </row>
    <row r="203" spans="1:9" x14ac:dyDescent="0.25">
      <c r="A203" s="1" t="s">
        <v>81</v>
      </c>
      <c r="B203" s="1" t="s">
        <v>41</v>
      </c>
      <c r="C203" s="2">
        <v>41124</v>
      </c>
      <c r="D203" s="1" t="s">
        <v>11</v>
      </c>
      <c r="H203" s="3">
        <v>1000</v>
      </c>
      <c r="I203" s="13">
        <f>SUBTOTAL(9,$E$5:E203)-SUBTOTAL(9,$F$5:F203)-SUBTOTAL(9,$G$5:G203)-SUBTOTAL(9,$H$5:H203)</f>
        <v>36035</v>
      </c>
    </row>
    <row r="204" spans="1:9" x14ac:dyDescent="0.25">
      <c r="A204" s="1" t="s">
        <v>81</v>
      </c>
      <c r="B204" s="1" t="s">
        <v>18</v>
      </c>
      <c r="C204" s="2">
        <v>41125</v>
      </c>
      <c r="D204" s="1" t="s">
        <v>11</v>
      </c>
      <c r="H204" s="3">
        <v>1000</v>
      </c>
      <c r="I204" s="13">
        <f>SUBTOTAL(9,$E$5:E204)-SUBTOTAL(9,$F$5:F204)-SUBTOTAL(9,$G$5:G204)-SUBTOTAL(9,$H$5:H204)</f>
        <v>35035</v>
      </c>
    </row>
    <row r="205" spans="1:9" x14ac:dyDescent="0.25">
      <c r="A205" s="1" t="s">
        <v>81</v>
      </c>
      <c r="B205" s="1" t="s">
        <v>13</v>
      </c>
      <c r="C205" s="2">
        <v>41125</v>
      </c>
      <c r="D205" s="1" t="s">
        <v>12</v>
      </c>
      <c r="E205" s="3">
        <v>4650</v>
      </c>
      <c r="G205" s="3">
        <v>50</v>
      </c>
      <c r="H205" s="3">
        <v>3600</v>
      </c>
      <c r="I205" s="13">
        <f>SUBTOTAL(9,$E$5:E205)-SUBTOTAL(9,$F$5:F205)-SUBTOTAL(9,$G$5:G205)-SUBTOTAL(9,$H$5:H205)</f>
        <v>36035</v>
      </c>
    </row>
    <row r="206" spans="1:9" x14ac:dyDescent="0.25">
      <c r="A206" s="1" t="s">
        <v>81</v>
      </c>
      <c r="B206" s="1" t="s">
        <v>37</v>
      </c>
      <c r="C206" s="2">
        <v>41125</v>
      </c>
      <c r="D206" s="1" t="s">
        <v>12</v>
      </c>
      <c r="E206" s="3">
        <v>1967</v>
      </c>
      <c r="F206" s="3">
        <v>591</v>
      </c>
      <c r="G206" s="3">
        <v>26</v>
      </c>
      <c r="H206" s="3">
        <v>800</v>
      </c>
      <c r="I206" s="13">
        <f>SUBTOTAL(9,$E$5:E206)-SUBTOTAL(9,$F$5:F206)-SUBTOTAL(9,$G$5:G206)-SUBTOTAL(9,$H$5:H206)</f>
        <v>36585</v>
      </c>
    </row>
    <row r="207" spans="1:9" x14ac:dyDescent="0.25">
      <c r="A207" s="1" t="s">
        <v>81</v>
      </c>
      <c r="B207" s="1" t="s">
        <v>41</v>
      </c>
      <c r="C207" s="2">
        <v>41125</v>
      </c>
      <c r="D207" s="1" t="s">
        <v>11</v>
      </c>
      <c r="H207" s="3">
        <v>3500</v>
      </c>
      <c r="I207" s="13">
        <f>SUBTOTAL(9,$E$5:E207)-SUBTOTAL(9,$F$5:F207)-SUBTOTAL(9,$G$5:G207)-SUBTOTAL(9,$H$5:H207)</f>
        <v>33085</v>
      </c>
    </row>
    <row r="208" spans="1:9" x14ac:dyDescent="0.25">
      <c r="A208" s="1" t="s">
        <v>81</v>
      </c>
      <c r="B208" s="1" t="s">
        <v>41</v>
      </c>
      <c r="C208" s="2">
        <v>41125</v>
      </c>
      <c r="D208" s="1" t="s">
        <v>12</v>
      </c>
      <c r="E208" s="3">
        <v>3650</v>
      </c>
      <c r="G208" s="3">
        <v>170</v>
      </c>
      <c r="I208" s="13">
        <f>SUBTOTAL(9,$E$5:E208)-SUBTOTAL(9,$F$5:F208)-SUBTOTAL(9,$G$5:G208)-SUBTOTAL(9,$H$5:H208)</f>
        <v>36565</v>
      </c>
    </row>
    <row r="209" spans="1:9" x14ac:dyDescent="0.25">
      <c r="A209" s="1" t="s">
        <v>81</v>
      </c>
      <c r="B209" s="1" t="s">
        <v>18</v>
      </c>
      <c r="C209" s="2">
        <v>41127</v>
      </c>
      <c r="D209" s="1" t="s">
        <v>11</v>
      </c>
      <c r="H209" s="3">
        <v>2000</v>
      </c>
      <c r="I209" s="13">
        <f>SUBTOTAL(9,$E$5:E209)-SUBTOTAL(9,$F$5:F209)-SUBTOTAL(9,$G$5:G209)-SUBTOTAL(9,$H$5:H209)</f>
        <v>34565</v>
      </c>
    </row>
    <row r="210" spans="1:9" x14ac:dyDescent="0.25">
      <c r="A210" s="1" t="s">
        <v>81</v>
      </c>
      <c r="B210" s="1" t="s">
        <v>44</v>
      </c>
      <c r="C210" s="2">
        <v>41127</v>
      </c>
      <c r="D210" s="1" t="s">
        <v>12</v>
      </c>
      <c r="E210" s="3">
        <v>2467</v>
      </c>
      <c r="G210" s="3">
        <v>67</v>
      </c>
      <c r="H210" s="3">
        <v>2150</v>
      </c>
      <c r="I210" s="13">
        <f>SUBTOTAL(9,$E$5:E210)-SUBTOTAL(9,$F$5:F210)-SUBTOTAL(9,$G$5:G210)-SUBTOTAL(9,$H$5:H210)</f>
        <v>34815</v>
      </c>
    </row>
    <row r="211" spans="1:9" x14ac:dyDescent="0.25">
      <c r="A211" s="1" t="s">
        <v>81</v>
      </c>
      <c r="B211" s="1" t="s">
        <v>30</v>
      </c>
      <c r="C211" s="2">
        <v>41127</v>
      </c>
      <c r="D211" s="1" t="s">
        <v>11</v>
      </c>
      <c r="H211" s="3">
        <v>700</v>
      </c>
      <c r="I211" s="13">
        <f>SUBTOTAL(9,$E$5:E211)-SUBTOTAL(9,$F$5:F211)-SUBTOTAL(9,$G$5:G211)-SUBTOTAL(9,$H$5:H211)</f>
        <v>34115</v>
      </c>
    </row>
    <row r="212" spans="1:9" x14ac:dyDescent="0.25">
      <c r="A212" s="1" t="s">
        <v>81</v>
      </c>
      <c r="B212" s="1" t="s">
        <v>41</v>
      </c>
      <c r="C212" s="2">
        <v>41127</v>
      </c>
      <c r="D212" s="1" t="s">
        <v>12</v>
      </c>
      <c r="E212" s="3">
        <v>978</v>
      </c>
      <c r="G212" s="3">
        <v>18</v>
      </c>
      <c r="H212" s="3">
        <v>330</v>
      </c>
      <c r="I212" s="13">
        <f>SUBTOTAL(9,$E$5:E212)-SUBTOTAL(9,$F$5:F212)-SUBTOTAL(9,$G$5:G212)-SUBTOTAL(9,$H$5:H212)</f>
        <v>34745</v>
      </c>
    </row>
    <row r="213" spans="1:9" x14ac:dyDescent="0.25">
      <c r="A213" s="1" t="s">
        <v>81</v>
      </c>
      <c r="B213" s="1" t="s">
        <v>17</v>
      </c>
      <c r="C213" s="2">
        <v>41128</v>
      </c>
      <c r="D213" s="1" t="s">
        <v>11</v>
      </c>
      <c r="H213" s="3">
        <v>600</v>
      </c>
      <c r="I213" s="13">
        <f>SUBTOTAL(9,$E$5:E213)-SUBTOTAL(9,$F$5:F213)-SUBTOTAL(9,$G$5:G213)-SUBTOTAL(9,$H$5:H213)</f>
        <v>34145</v>
      </c>
    </row>
    <row r="214" spans="1:9" x14ac:dyDescent="0.25">
      <c r="A214" s="1" t="s">
        <v>81</v>
      </c>
      <c r="B214" s="1" t="s">
        <v>23</v>
      </c>
      <c r="C214" s="2">
        <v>41128</v>
      </c>
      <c r="D214" s="1" t="s">
        <v>11</v>
      </c>
      <c r="H214" s="3">
        <v>500</v>
      </c>
      <c r="I214" s="13">
        <f>SUBTOTAL(9,$E$5:E214)-SUBTOTAL(9,$F$5:F214)-SUBTOTAL(9,$G$5:G214)-SUBTOTAL(9,$H$5:H214)</f>
        <v>33645</v>
      </c>
    </row>
    <row r="215" spans="1:9" x14ac:dyDescent="0.25">
      <c r="A215" s="1" t="s">
        <v>81</v>
      </c>
      <c r="B215" s="1" t="s">
        <v>23</v>
      </c>
      <c r="C215" s="2">
        <v>41128</v>
      </c>
      <c r="D215" s="1" t="s">
        <v>10</v>
      </c>
      <c r="F215" s="3">
        <v>1188</v>
      </c>
      <c r="G215" s="3">
        <v>-88</v>
      </c>
      <c r="I215" s="13">
        <f>SUBTOTAL(9,$E$5:E215)-SUBTOTAL(9,$F$5:F215)-SUBTOTAL(9,$G$5:G215)-SUBTOTAL(9,$H$5:H215)</f>
        <v>32545</v>
      </c>
    </row>
    <row r="216" spans="1:9" x14ac:dyDescent="0.25">
      <c r="A216" s="1" t="s">
        <v>81</v>
      </c>
      <c r="B216" s="1" t="s">
        <v>35</v>
      </c>
      <c r="C216" s="2">
        <v>41128</v>
      </c>
      <c r="D216" s="1" t="s">
        <v>11</v>
      </c>
      <c r="H216" s="3">
        <v>4000</v>
      </c>
      <c r="I216" s="13">
        <f>SUBTOTAL(9,$E$5:E216)-SUBTOTAL(9,$F$5:F216)-SUBTOTAL(9,$G$5:G216)-SUBTOTAL(9,$H$5:H216)</f>
        <v>28545</v>
      </c>
    </row>
    <row r="217" spans="1:9" x14ac:dyDescent="0.25">
      <c r="A217" s="1" t="s">
        <v>81</v>
      </c>
      <c r="B217" s="1" t="s">
        <v>41</v>
      </c>
      <c r="C217" s="2">
        <v>41128</v>
      </c>
      <c r="D217" s="1" t="s">
        <v>11</v>
      </c>
      <c r="H217" s="3">
        <v>1000</v>
      </c>
      <c r="I217" s="13">
        <f>SUBTOTAL(9,$E$5:E217)-SUBTOTAL(9,$F$5:F217)-SUBTOTAL(9,$G$5:G217)-SUBTOTAL(9,$H$5:H217)</f>
        <v>27545</v>
      </c>
    </row>
    <row r="218" spans="1:9" x14ac:dyDescent="0.25">
      <c r="A218" s="1" t="s">
        <v>81</v>
      </c>
      <c r="B218" s="1" t="s">
        <v>25</v>
      </c>
      <c r="C218" s="2">
        <v>41129</v>
      </c>
      <c r="D218" s="1" t="s">
        <v>10</v>
      </c>
      <c r="F218" s="3">
        <v>1325</v>
      </c>
      <c r="G218" s="3">
        <v>-25</v>
      </c>
      <c r="I218" s="13">
        <f>SUBTOTAL(9,$E$5:E218)-SUBTOTAL(9,$F$5:F218)-SUBTOTAL(9,$G$5:G218)-SUBTOTAL(9,$H$5:H218)</f>
        <v>26245</v>
      </c>
    </row>
    <row r="219" spans="1:9" x14ac:dyDescent="0.25">
      <c r="A219" s="1" t="s">
        <v>81</v>
      </c>
      <c r="B219" s="1" t="s">
        <v>26</v>
      </c>
      <c r="C219" s="2">
        <v>41129</v>
      </c>
      <c r="D219" s="1" t="s">
        <v>12</v>
      </c>
      <c r="E219" s="3">
        <v>3579</v>
      </c>
      <c r="G219" s="3">
        <v>79</v>
      </c>
      <c r="H219" s="3">
        <v>2000</v>
      </c>
      <c r="I219" s="13">
        <f>SUBTOTAL(9,$E$5:E219)-SUBTOTAL(9,$F$5:F219)-SUBTOTAL(9,$G$5:G219)-SUBTOTAL(9,$H$5:H219)</f>
        <v>27745</v>
      </c>
    </row>
    <row r="220" spans="1:9" x14ac:dyDescent="0.25">
      <c r="A220" s="1" t="s">
        <v>81</v>
      </c>
      <c r="B220" s="1" t="s">
        <v>24</v>
      </c>
      <c r="C220" s="2">
        <v>41129</v>
      </c>
      <c r="D220" s="1" t="s">
        <v>12</v>
      </c>
      <c r="E220" s="3">
        <v>1200</v>
      </c>
      <c r="I220" s="13">
        <f>SUBTOTAL(9,$E$5:E220)-SUBTOTAL(9,$F$5:F220)-SUBTOTAL(9,$G$5:G220)-SUBTOTAL(9,$H$5:H220)</f>
        <v>28945</v>
      </c>
    </row>
    <row r="221" spans="1:9" x14ac:dyDescent="0.25">
      <c r="A221" s="1" t="s">
        <v>81</v>
      </c>
      <c r="B221" s="1" t="s">
        <v>37</v>
      </c>
      <c r="C221" s="2">
        <v>41130</v>
      </c>
      <c r="D221" s="1" t="s">
        <v>11</v>
      </c>
      <c r="H221" s="3">
        <v>800</v>
      </c>
      <c r="I221" s="13">
        <f>SUBTOTAL(9,$E$5:E221)-SUBTOTAL(9,$F$5:F221)-SUBTOTAL(9,$G$5:G221)-SUBTOTAL(9,$H$5:H221)</f>
        <v>28145</v>
      </c>
    </row>
    <row r="222" spans="1:9" x14ac:dyDescent="0.25">
      <c r="A222" s="1" t="s">
        <v>81</v>
      </c>
      <c r="B222" s="1" t="s">
        <v>37</v>
      </c>
      <c r="C222" s="2">
        <v>41130</v>
      </c>
      <c r="D222" s="1" t="s">
        <v>12</v>
      </c>
      <c r="E222" s="3">
        <v>1038</v>
      </c>
      <c r="F222" s="3">
        <v>292</v>
      </c>
      <c r="G222" s="3">
        <v>6</v>
      </c>
      <c r="I222" s="13">
        <f>SUBTOTAL(9,$E$5:E222)-SUBTOTAL(9,$F$5:F222)-SUBTOTAL(9,$G$5:G222)-SUBTOTAL(9,$H$5:H222)</f>
        <v>28885</v>
      </c>
    </row>
    <row r="223" spans="1:9" x14ac:dyDescent="0.25">
      <c r="A223" s="1" t="s">
        <v>81</v>
      </c>
      <c r="B223" s="1" t="s">
        <v>30</v>
      </c>
      <c r="C223" s="2">
        <v>41130</v>
      </c>
      <c r="D223" s="1" t="s">
        <v>12</v>
      </c>
      <c r="E223" s="3">
        <v>2490</v>
      </c>
      <c r="I223" s="13">
        <f>SUBTOTAL(9,$E$5:E223)-SUBTOTAL(9,$F$5:F223)-SUBTOTAL(9,$G$5:G223)-SUBTOTAL(9,$H$5:H223)</f>
        <v>31375</v>
      </c>
    </row>
    <row r="224" spans="1:9" x14ac:dyDescent="0.25">
      <c r="A224" s="1" t="s">
        <v>81</v>
      </c>
      <c r="B224" s="1" t="s">
        <v>45</v>
      </c>
      <c r="C224" s="2">
        <v>41130</v>
      </c>
      <c r="D224" s="1" t="s">
        <v>12</v>
      </c>
      <c r="E224" s="3">
        <v>6585</v>
      </c>
      <c r="G224" s="3">
        <v>55</v>
      </c>
      <c r="H224" s="3">
        <v>7100</v>
      </c>
      <c r="I224" s="13">
        <f>SUBTOTAL(9,$E$5:E224)-SUBTOTAL(9,$F$5:F224)-SUBTOTAL(9,$G$5:G224)-SUBTOTAL(9,$H$5:H224)</f>
        <v>30805</v>
      </c>
    </row>
    <row r="225" spans="1:9" x14ac:dyDescent="0.25">
      <c r="A225" s="1" t="s">
        <v>81</v>
      </c>
      <c r="B225" s="1" t="s">
        <v>31</v>
      </c>
      <c r="C225" s="2">
        <v>41130</v>
      </c>
      <c r="D225" s="1" t="s">
        <v>12</v>
      </c>
      <c r="E225" s="3">
        <v>3094</v>
      </c>
      <c r="G225" s="3">
        <v>94</v>
      </c>
      <c r="H225" s="3">
        <v>2500</v>
      </c>
      <c r="I225" s="13">
        <f>SUBTOTAL(9,$E$5:E225)-SUBTOTAL(9,$F$5:F225)-SUBTOTAL(9,$G$5:G225)-SUBTOTAL(9,$H$5:H225)</f>
        <v>31305</v>
      </c>
    </row>
    <row r="226" spans="1:9" x14ac:dyDescent="0.25">
      <c r="A226" s="1" t="s">
        <v>81</v>
      </c>
      <c r="B226" s="1" t="s">
        <v>41</v>
      </c>
      <c r="C226" s="2">
        <v>41130</v>
      </c>
      <c r="D226" s="1" t="s">
        <v>11</v>
      </c>
      <c r="H226" s="3">
        <v>500</v>
      </c>
      <c r="I226" s="13">
        <f>SUBTOTAL(9,$E$5:E226)-SUBTOTAL(9,$F$5:F226)-SUBTOTAL(9,$G$5:G226)-SUBTOTAL(9,$H$5:H226)</f>
        <v>30805</v>
      </c>
    </row>
    <row r="227" spans="1:9" x14ac:dyDescent="0.25">
      <c r="A227" s="1" t="s">
        <v>81</v>
      </c>
      <c r="B227" s="1" t="s">
        <v>24</v>
      </c>
      <c r="C227" s="2">
        <v>41130</v>
      </c>
      <c r="D227" s="1" t="s">
        <v>11</v>
      </c>
      <c r="H227" s="3">
        <v>1000</v>
      </c>
      <c r="I227" s="13">
        <f>SUBTOTAL(9,$E$5:E227)-SUBTOTAL(9,$F$5:F227)-SUBTOTAL(9,$G$5:G227)-SUBTOTAL(9,$H$5:H227)</f>
        <v>29805</v>
      </c>
    </row>
    <row r="228" spans="1:9" x14ac:dyDescent="0.25">
      <c r="A228" s="1" t="s">
        <v>81</v>
      </c>
      <c r="B228" s="1" t="s">
        <v>30</v>
      </c>
      <c r="C228" s="2">
        <v>41131</v>
      </c>
      <c r="D228" s="1" t="s">
        <v>11</v>
      </c>
      <c r="H228" s="3">
        <v>800</v>
      </c>
      <c r="I228" s="13">
        <f>SUBTOTAL(9,$E$5:E228)-SUBTOTAL(9,$F$5:F228)-SUBTOTAL(9,$G$5:G228)-SUBTOTAL(9,$H$5:H228)</f>
        <v>29005</v>
      </c>
    </row>
    <row r="229" spans="1:9" x14ac:dyDescent="0.25">
      <c r="A229" s="1" t="s">
        <v>81</v>
      </c>
      <c r="B229" s="1" t="s">
        <v>23</v>
      </c>
      <c r="C229" s="2">
        <v>41131</v>
      </c>
      <c r="D229" s="1" t="s">
        <v>12</v>
      </c>
      <c r="E229" s="3">
        <v>1218</v>
      </c>
      <c r="F229" s="3">
        <v>420</v>
      </c>
      <c r="G229" s="3">
        <v>28</v>
      </c>
      <c r="H229" s="3">
        <v>170</v>
      </c>
      <c r="I229" s="13">
        <f>SUBTOTAL(9,$E$5:E229)-SUBTOTAL(9,$F$5:F229)-SUBTOTAL(9,$G$5:G229)-SUBTOTAL(9,$H$5:H229)</f>
        <v>29605</v>
      </c>
    </row>
    <row r="230" spans="1:9" x14ac:dyDescent="0.25">
      <c r="A230" s="1" t="s">
        <v>81</v>
      </c>
      <c r="B230" s="1" t="s">
        <v>29</v>
      </c>
      <c r="C230" s="2">
        <v>41131</v>
      </c>
      <c r="D230" s="1" t="s">
        <v>11</v>
      </c>
      <c r="H230" s="3">
        <v>80</v>
      </c>
      <c r="I230" s="13">
        <f>SUBTOTAL(9,$E$5:E230)-SUBTOTAL(9,$F$5:F230)-SUBTOTAL(9,$G$5:G230)-SUBTOTAL(9,$H$5:H230)</f>
        <v>29525</v>
      </c>
    </row>
    <row r="231" spans="1:9" x14ac:dyDescent="0.25">
      <c r="A231" s="1" t="s">
        <v>81</v>
      </c>
      <c r="B231" s="1" t="s">
        <v>29</v>
      </c>
      <c r="C231" s="2">
        <v>41131</v>
      </c>
      <c r="D231" s="1" t="s">
        <v>10</v>
      </c>
      <c r="F231" s="3">
        <v>220</v>
      </c>
      <c r="I231" s="13">
        <f>SUBTOTAL(9,$E$5:E231)-SUBTOTAL(9,$F$5:F231)-SUBTOTAL(9,$G$5:G231)-SUBTOTAL(9,$H$5:H231)</f>
        <v>29305</v>
      </c>
    </row>
    <row r="232" spans="1:9" x14ac:dyDescent="0.25">
      <c r="A232" s="1" t="s">
        <v>81</v>
      </c>
      <c r="B232" s="1" t="s">
        <v>41</v>
      </c>
      <c r="C232" s="2">
        <v>41131</v>
      </c>
      <c r="D232" s="1" t="s">
        <v>10</v>
      </c>
      <c r="F232" s="3">
        <v>150</v>
      </c>
      <c r="I232" s="13">
        <f>SUBTOTAL(9,$E$5:E232)-SUBTOTAL(9,$F$5:F232)-SUBTOTAL(9,$G$5:G232)-SUBTOTAL(9,$H$5:H232)</f>
        <v>29155</v>
      </c>
    </row>
    <row r="233" spans="1:9" x14ac:dyDescent="0.25">
      <c r="A233" s="1" t="s">
        <v>81</v>
      </c>
      <c r="B233" s="1" t="s">
        <v>36</v>
      </c>
      <c r="C233" s="2">
        <v>41132</v>
      </c>
      <c r="D233" s="1" t="s">
        <v>11</v>
      </c>
      <c r="H233" s="3">
        <v>900</v>
      </c>
      <c r="I233" s="13">
        <f>SUBTOTAL(9,$E$5:E233)-SUBTOTAL(9,$F$5:F233)-SUBTOTAL(9,$G$5:G233)-SUBTOTAL(9,$H$5:H233)</f>
        <v>28255</v>
      </c>
    </row>
    <row r="234" spans="1:9" x14ac:dyDescent="0.25">
      <c r="A234" s="1" t="s">
        <v>81</v>
      </c>
      <c r="B234" s="1" t="s">
        <v>31</v>
      </c>
      <c r="C234" s="2">
        <v>41132</v>
      </c>
      <c r="D234" s="1" t="s">
        <v>11</v>
      </c>
      <c r="H234" s="3">
        <v>500</v>
      </c>
      <c r="I234" s="13">
        <f>SUBTOTAL(9,$E$5:E234)-SUBTOTAL(9,$F$5:F234)-SUBTOTAL(9,$G$5:G234)-SUBTOTAL(9,$H$5:H234)</f>
        <v>27755</v>
      </c>
    </row>
    <row r="235" spans="1:9" x14ac:dyDescent="0.25">
      <c r="A235" s="1" t="s">
        <v>81</v>
      </c>
      <c r="B235" s="1" t="s">
        <v>41</v>
      </c>
      <c r="C235" s="2">
        <v>41132</v>
      </c>
      <c r="D235" s="1" t="s">
        <v>11</v>
      </c>
      <c r="H235" s="3">
        <v>1000</v>
      </c>
      <c r="I235" s="13">
        <f>SUBTOTAL(9,$E$5:E235)-SUBTOTAL(9,$F$5:F235)-SUBTOTAL(9,$G$5:G235)-SUBTOTAL(9,$H$5:H235)</f>
        <v>26755</v>
      </c>
    </row>
    <row r="236" spans="1:9" x14ac:dyDescent="0.25">
      <c r="A236" s="1" t="s">
        <v>81</v>
      </c>
      <c r="B236" s="1" t="s">
        <v>46</v>
      </c>
      <c r="C236" s="2">
        <v>41133</v>
      </c>
      <c r="D236" s="1" t="s">
        <v>12</v>
      </c>
      <c r="E236" s="3">
        <v>7000</v>
      </c>
      <c r="H236" s="3">
        <v>6000</v>
      </c>
      <c r="I236" s="13">
        <f>SUBTOTAL(9,$E$5:E236)-SUBTOTAL(9,$F$5:F236)-SUBTOTAL(9,$G$5:G236)-SUBTOTAL(9,$H$5:H236)</f>
        <v>27755</v>
      </c>
    </row>
    <row r="237" spans="1:9" x14ac:dyDescent="0.25">
      <c r="A237" s="1" t="s">
        <v>81</v>
      </c>
      <c r="B237" s="1" t="s">
        <v>30</v>
      </c>
      <c r="C237" s="2">
        <v>41133</v>
      </c>
      <c r="D237" s="1" t="s">
        <v>11</v>
      </c>
      <c r="H237" s="3">
        <v>500</v>
      </c>
      <c r="I237" s="13">
        <f>SUBTOTAL(9,$E$5:E237)-SUBTOTAL(9,$F$5:F237)-SUBTOTAL(9,$G$5:G237)-SUBTOTAL(9,$H$5:H237)</f>
        <v>27255</v>
      </c>
    </row>
    <row r="238" spans="1:9" x14ac:dyDescent="0.25">
      <c r="A238" s="1" t="s">
        <v>81</v>
      </c>
      <c r="B238" s="1" t="s">
        <v>24</v>
      </c>
      <c r="C238" s="2">
        <v>41133</v>
      </c>
      <c r="D238" s="1" t="s">
        <v>11</v>
      </c>
      <c r="H238" s="3">
        <v>200</v>
      </c>
      <c r="I238" s="13">
        <f>SUBTOTAL(9,$E$5:E238)-SUBTOTAL(9,$F$5:F238)-SUBTOTAL(9,$G$5:G238)-SUBTOTAL(9,$H$5:H238)</f>
        <v>27055</v>
      </c>
    </row>
    <row r="239" spans="1:9" x14ac:dyDescent="0.25">
      <c r="A239" s="1" t="s">
        <v>81</v>
      </c>
      <c r="B239" s="1" t="s">
        <v>39</v>
      </c>
      <c r="C239" s="2">
        <v>41133</v>
      </c>
      <c r="D239" s="1" t="s">
        <v>11</v>
      </c>
      <c r="H239" s="3">
        <v>150</v>
      </c>
      <c r="I239" s="13">
        <f>SUBTOTAL(9,$E$5:E239)-SUBTOTAL(9,$F$5:F239)-SUBTOTAL(9,$G$5:G239)-SUBTOTAL(9,$H$5:H239)</f>
        <v>26905</v>
      </c>
    </row>
    <row r="240" spans="1:9" x14ac:dyDescent="0.25">
      <c r="A240" s="1" t="s">
        <v>81</v>
      </c>
      <c r="B240" s="1" t="s">
        <v>25</v>
      </c>
      <c r="C240" s="2">
        <v>41134</v>
      </c>
      <c r="D240" s="1" t="s">
        <v>12</v>
      </c>
      <c r="E240" s="3">
        <v>1401</v>
      </c>
      <c r="G240" s="3">
        <v>71</v>
      </c>
      <c r="H240" s="3">
        <v>650</v>
      </c>
      <c r="I240" s="13">
        <f>SUBTOTAL(9,$E$5:E240)-SUBTOTAL(9,$F$5:F240)-SUBTOTAL(9,$G$5:G240)-SUBTOTAL(9,$H$5:H240)</f>
        <v>27585</v>
      </c>
    </row>
    <row r="241" spans="1:9" x14ac:dyDescent="0.25">
      <c r="A241" s="1" t="s">
        <v>81</v>
      </c>
      <c r="B241" s="1" t="s">
        <v>13</v>
      </c>
      <c r="C241" s="2">
        <v>41134</v>
      </c>
      <c r="D241" s="1" t="s">
        <v>11</v>
      </c>
      <c r="G241" s="3">
        <v>200</v>
      </c>
      <c r="H241" s="3">
        <v>4500</v>
      </c>
      <c r="I241" s="13">
        <f>SUBTOTAL(9,$E$5:E241)-SUBTOTAL(9,$F$5:F241)-SUBTOTAL(9,$G$5:G241)-SUBTOTAL(9,$H$5:H241)</f>
        <v>22885</v>
      </c>
    </row>
    <row r="242" spans="1:9" x14ac:dyDescent="0.25">
      <c r="A242" s="1" t="s">
        <v>81</v>
      </c>
      <c r="B242" s="1" t="s">
        <v>30</v>
      </c>
      <c r="C242" s="2">
        <v>41134</v>
      </c>
      <c r="D242" s="1" t="s">
        <v>11</v>
      </c>
      <c r="H242" s="3">
        <v>500</v>
      </c>
      <c r="I242" s="13">
        <f>SUBTOTAL(9,$E$5:E242)-SUBTOTAL(9,$F$5:F242)-SUBTOTAL(9,$G$5:G242)-SUBTOTAL(9,$H$5:H242)</f>
        <v>22385</v>
      </c>
    </row>
    <row r="243" spans="1:9" x14ac:dyDescent="0.25">
      <c r="A243" s="1" t="s">
        <v>81</v>
      </c>
      <c r="B243" s="1" t="s">
        <v>47</v>
      </c>
      <c r="C243" s="2">
        <v>41134</v>
      </c>
      <c r="D243" s="1" t="s">
        <v>12</v>
      </c>
      <c r="E243" s="3">
        <v>1430</v>
      </c>
      <c r="G243" s="3">
        <v>20</v>
      </c>
      <c r="H243" s="3">
        <v>1350</v>
      </c>
      <c r="I243" s="13">
        <f>SUBTOTAL(9,$E$5:E243)-SUBTOTAL(9,$F$5:F243)-SUBTOTAL(9,$G$5:G243)-SUBTOTAL(9,$H$5:H243)</f>
        <v>22445</v>
      </c>
    </row>
    <row r="244" spans="1:9" x14ac:dyDescent="0.25">
      <c r="A244" s="1" t="s">
        <v>81</v>
      </c>
      <c r="B244" s="1" t="s">
        <v>18</v>
      </c>
      <c r="C244" s="2">
        <v>41135</v>
      </c>
      <c r="D244" s="1" t="s">
        <v>11</v>
      </c>
      <c r="G244" s="3">
        <v>665</v>
      </c>
      <c r="H244" s="3">
        <v>6000</v>
      </c>
      <c r="I244" s="13">
        <f>SUBTOTAL(9,$E$5:E244)-SUBTOTAL(9,$F$5:F244)-SUBTOTAL(9,$G$5:G244)-SUBTOTAL(9,$H$5:H244)</f>
        <v>15780</v>
      </c>
    </row>
    <row r="245" spans="1:9" x14ac:dyDescent="0.25">
      <c r="A245" s="1" t="s">
        <v>81</v>
      </c>
      <c r="B245" s="1" t="s">
        <v>46</v>
      </c>
      <c r="C245" s="2">
        <v>41135</v>
      </c>
      <c r="D245" s="1" t="s">
        <v>11</v>
      </c>
      <c r="H245" s="3">
        <v>1000</v>
      </c>
      <c r="I245" s="13">
        <f>SUBTOTAL(9,$E$5:E245)-SUBTOTAL(9,$F$5:F245)-SUBTOTAL(9,$G$5:G245)-SUBTOTAL(9,$H$5:H245)</f>
        <v>14780</v>
      </c>
    </row>
    <row r="246" spans="1:9" x14ac:dyDescent="0.25">
      <c r="A246" s="1" t="s">
        <v>81</v>
      </c>
      <c r="B246" s="1" t="s">
        <v>46</v>
      </c>
      <c r="C246" s="2">
        <v>41135</v>
      </c>
      <c r="D246" s="1" t="s">
        <v>12</v>
      </c>
      <c r="E246" s="3">
        <v>2078</v>
      </c>
      <c r="G246" s="3">
        <v>78</v>
      </c>
      <c r="H246" s="3">
        <v>1800</v>
      </c>
      <c r="I246" s="13">
        <f>SUBTOTAL(9,$E$5:E246)-SUBTOTAL(9,$F$5:F246)-SUBTOTAL(9,$G$5:G246)-SUBTOTAL(9,$H$5:H246)</f>
        <v>14980</v>
      </c>
    </row>
    <row r="247" spans="1:9" x14ac:dyDescent="0.25">
      <c r="A247" s="1" t="s">
        <v>81</v>
      </c>
      <c r="B247" s="1" t="s">
        <v>30</v>
      </c>
      <c r="C247" s="2">
        <v>41135</v>
      </c>
      <c r="D247" s="1" t="s">
        <v>12</v>
      </c>
      <c r="E247" s="3">
        <v>2680</v>
      </c>
      <c r="I247" s="13">
        <f>SUBTOTAL(9,$E$5:E247)-SUBTOTAL(9,$F$5:F247)-SUBTOTAL(9,$G$5:G247)-SUBTOTAL(9,$H$5:H247)</f>
        <v>17660</v>
      </c>
    </row>
    <row r="248" spans="1:9" x14ac:dyDescent="0.25">
      <c r="A248" s="1" t="s">
        <v>81</v>
      </c>
      <c r="B248" s="1" t="s">
        <v>24</v>
      </c>
      <c r="C248" s="2">
        <v>41135</v>
      </c>
      <c r="D248" s="1" t="s">
        <v>12</v>
      </c>
      <c r="E248" s="3">
        <v>970</v>
      </c>
      <c r="H248" s="3">
        <v>120</v>
      </c>
      <c r="I248" s="13">
        <f>SUBTOTAL(9,$E$5:E248)-SUBTOTAL(9,$F$5:F248)-SUBTOTAL(9,$G$5:G248)-SUBTOTAL(9,$H$5:H248)</f>
        <v>18510</v>
      </c>
    </row>
    <row r="249" spans="1:9" x14ac:dyDescent="0.25">
      <c r="A249" s="1" t="s">
        <v>81</v>
      </c>
      <c r="B249" s="1" t="s">
        <v>30</v>
      </c>
      <c r="C249" s="2">
        <v>41136</v>
      </c>
      <c r="D249" s="1" t="s">
        <v>11</v>
      </c>
      <c r="H249" s="3">
        <v>700</v>
      </c>
      <c r="I249" s="13">
        <f>SUBTOTAL(9,$E$5:E249)-SUBTOTAL(9,$F$5:F249)-SUBTOTAL(9,$G$5:G249)-SUBTOTAL(9,$H$5:H249)</f>
        <v>17810</v>
      </c>
    </row>
    <row r="250" spans="1:9" x14ac:dyDescent="0.25">
      <c r="A250" s="1" t="s">
        <v>81</v>
      </c>
      <c r="B250" s="1" t="s">
        <v>26</v>
      </c>
      <c r="C250" s="2">
        <v>41136</v>
      </c>
      <c r="D250" s="1" t="s">
        <v>11</v>
      </c>
      <c r="H250" s="3">
        <v>1500</v>
      </c>
      <c r="I250" s="13">
        <f>SUBTOTAL(9,$E$5:E250)-SUBTOTAL(9,$F$5:F250)-SUBTOTAL(9,$G$5:G250)-SUBTOTAL(9,$H$5:H250)</f>
        <v>16310</v>
      </c>
    </row>
    <row r="251" spans="1:9" x14ac:dyDescent="0.25">
      <c r="A251" s="1" t="s">
        <v>81</v>
      </c>
      <c r="B251" s="1" t="s">
        <v>41</v>
      </c>
      <c r="C251" s="2">
        <v>41136</v>
      </c>
      <c r="D251" s="1" t="s">
        <v>11</v>
      </c>
      <c r="H251" s="3">
        <v>1000</v>
      </c>
      <c r="I251" s="13">
        <f>SUBTOTAL(9,$E$5:E251)-SUBTOTAL(9,$F$5:F251)-SUBTOTAL(9,$G$5:G251)-SUBTOTAL(9,$H$5:H251)</f>
        <v>15310</v>
      </c>
    </row>
    <row r="252" spans="1:9" x14ac:dyDescent="0.25">
      <c r="A252" s="1" t="s">
        <v>81</v>
      </c>
      <c r="B252" s="1" t="s">
        <v>21</v>
      </c>
      <c r="C252" s="2">
        <v>41136</v>
      </c>
      <c r="D252" s="1" t="s">
        <v>11</v>
      </c>
      <c r="G252" s="3">
        <v>50</v>
      </c>
      <c r="H252" s="3">
        <v>3150</v>
      </c>
      <c r="I252" s="13">
        <f>SUBTOTAL(9,$E$5:E252)-SUBTOTAL(9,$F$5:F252)-SUBTOTAL(9,$G$5:G252)-SUBTOTAL(9,$H$5:H252)</f>
        <v>12110</v>
      </c>
    </row>
    <row r="253" spans="1:9" x14ac:dyDescent="0.25">
      <c r="A253" s="1" t="s">
        <v>81</v>
      </c>
      <c r="B253" s="1" t="s">
        <v>42</v>
      </c>
      <c r="C253" s="2">
        <v>41137</v>
      </c>
      <c r="D253" s="1" t="s">
        <v>11</v>
      </c>
      <c r="G253" s="3">
        <v>10</v>
      </c>
      <c r="H253" s="3">
        <v>70</v>
      </c>
      <c r="I253" s="13">
        <f>SUBTOTAL(9,$E$5:E253)-SUBTOTAL(9,$F$5:F253)-SUBTOTAL(9,$G$5:G253)-SUBTOTAL(9,$H$5:H253)</f>
        <v>12030</v>
      </c>
    </row>
    <row r="254" spans="1:9" x14ac:dyDescent="0.25">
      <c r="A254" s="1" t="s">
        <v>81</v>
      </c>
      <c r="B254" s="1" t="s">
        <v>37</v>
      </c>
      <c r="C254" s="2">
        <v>41137</v>
      </c>
      <c r="D254" s="1" t="s">
        <v>11</v>
      </c>
      <c r="H254" s="3">
        <v>500</v>
      </c>
      <c r="I254" s="13">
        <f>SUBTOTAL(9,$E$5:E254)-SUBTOTAL(9,$F$5:F254)-SUBTOTAL(9,$G$5:G254)-SUBTOTAL(9,$H$5:H254)</f>
        <v>11530</v>
      </c>
    </row>
    <row r="255" spans="1:9" x14ac:dyDescent="0.25">
      <c r="A255" s="1" t="s">
        <v>81</v>
      </c>
      <c r="B255" s="1" t="s">
        <v>30</v>
      </c>
      <c r="C255" s="2">
        <v>41137</v>
      </c>
      <c r="D255" s="1" t="s">
        <v>11</v>
      </c>
      <c r="H255" s="3">
        <v>700</v>
      </c>
      <c r="I255" s="13">
        <f>SUBTOTAL(9,$E$5:E255)-SUBTOTAL(9,$F$5:F255)-SUBTOTAL(9,$G$5:G255)-SUBTOTAL(9,$H$5:H255)</f>
        <v>10830</v>
      </c>
    </row>
    <row r="256" spans="1:9" x14ac:dyDescent="0.25">
      <c r="A256" s="1" t="s">
        <v>81</v>
      </c>
      <c r="B256" s="1" t="s">
        <v>30</v>
      </c>
      <c r="C256" s="2">
        <v>41137</v>
      </c>
      <c r="D256" s="1" t="s">
        <v>12</v>
      </c>
      <c r="E256" s="3">
        <v>675</v>
      </c>
      <c r="I256" s="13">
        <f>SUBTOTAL(9,$E$5:E256)-SUBTOTAL(9,$F$5:F256)-SUBTOTAL(9,$G$5:G256)-SUBTOTAL(9,$H$5:H256)</f>
        <v>11505</v>
      </c>
    </row>
    <row r="257" spans="1:9" x14ac:dyDescent="0.25">
      <c r="A257" s="1" t="s">
        <v>81</v>
      </c>
      <c r="B257" s="1" t="s">
        <v>35</v>
      </c>
      <c r="C257" s="2">
        <v>41137</v>
      </c>
      <c r="D257" s="1" t="s">
        <v>11</v>
      </c>
      <c r="G257" s="3">
        <v>100</v>
      </c>
      <c r="H257" s="3">
        <v>600</v>
      </c>
      <c r="I257" s="13">
        <f>SUBTOTAL(9,$E$5:E257)-SUBTOTAL(9,$F$5:F257)-SUBTOTAL(9,$G$5:G257)-SUBTOTAL(9,$H$5:H257)</f>
        <v>10805</v>
      </c>
    </row>
    <row r="258" spans="1:9" x14ac:dyDescent="0.25">
      <c r="A258" s="1" t="s">
        <v>81</v>
      </c>
      <c r="B258" s="1" t="s">
        <v>33</v>
      </c>
      <c r="C258" s="2">
        <v>41137</v>
      </c>
      <c r="D258" s="1" t="s">
        <v>11</v>
      </c>
      <c r="H258" s="3">
        <v>300</v>
      </c>
      <c r="I258" s="13">
        <f>SUBTOTAL(9,$E$5:E258)-SUBTOTAL(9,$F$5:F258)-SUBTOTAL(9,$G$5:G258)-SUBTOTAL(9,$H$5:H258)</f>
        <v>10505</v>
      </c>
    </row>
    <row r="259" spans="1:9" x14ac:dyDescent="0.25">
      <c r="A259" s="1" t="s">
        <v>81</v>
      </c>
      <c r="B259" s="1" t="s">
        <v>24</v>
      </c>
      <c r="C259" s="2">
        <v>41137</v>
      </c>
      <c r="D259" s="1" t="s">
        <v>11</v>
      </c>
      <c r="H259" s="3">
        <v>850</v>
      </c>
      <c r="I259" s="13">
        <f>SUBTOTAL(9,$E$5:E259)-SUBTOTAL(9,$F$5:F259)-SUBTOTAL(9,$G$5:G259)-SUBTOTAL(9,$H$5:H259)</f>
        <v>9655</v>
      </c>
    </row>
    <row r="260" spans="1:9" x14ac:dyDescent="0.25">
      <c r="A260" s="1" t="s">
        <v>81</v>
      </c>
      <c r="B260" s="1" t="s">
        <v>17</v>
      </c>
      <c r="C260" s="2">
        <v>41138</v>
      </c>
      <c r="D260" s="1" t="s">
        <v>11</v>
      </c>
      <c r="H260" s="3">
        <v>200</v>
      </c>
      <c r="I260" s="13">
        <f>SUBTOTAL(9,$E$5:E260)-SUBTOTAL(9,$F$5:F260)-SUBTOTAL(9,$G$5:G260)-SUBTOTAL(9,$H$5:H260)</f>
        <v>9455</v>
      </c>
    </row>
    <row r="261" spans="1:9" x14ac:dyDescent="0.25">
      <c r="A261" s="1" t="s">
        <v>81</v>
      </c>
      <c r="B261" s="1" t="s">
        <v>46</v>
      </c>
      <c r="C261" s="2">
        <v>41138</v>
      </c>
      <c r="D261" s="1" t="s">
        <v>11</v>
      </c>
      <c r="H261" s="3">
        <v>200</v>
      </c>
      <c r="I261" s="13">
        <f>SUBTOTAL(9,$E$5:E261)-SUBTOTAL(9,$F$5:F261)-SUBTOTAL(9,$G$5:G261)-SUBTOTAL(9,$H$5:H261)</f>
        <v>9255</v>
      </c>
    </row>
    <row r="262" spans="1:9" x14ac:dyDescent="0.25">
      <c r="A262" s="1" t="s">
        <v>81</v>
      </c>
      <c r="B262" s="1" t="s">
        <v>37</v>
      </c>
      <c r="C262" s="2">
        <v>41138</v>
      </c>
      <c r="D262" s="1" t="s">
        <v>11</v>
      </c>
      <c r="H262" s="3">
        <v>1000</v>
      </c>
      <c r="I262" s="13">
        <f>SUBTOTAL(9,$E$5:E262)-SUBTOTAL(9,$F$5:F262)-SUBTOTAL(9,$G$5:G262)-SUBTOTAL(9,$H$5:H262)</f>
        <v>8255</v>
      </c>
    </row>
    <row r="263" spans="1:9" x14ac:dyDescent="0.25">
      <c r="A263" s="1" t="s">
        <v>81</v>
      </c>
      <c r="B263" s="1" t="s">
        <v>30</v>
      </c>
      <c r="C263" s="2">
        <v>41138</v>
      </c>
      <c r="D263" s="1" t="s">
        <v>11</v>
      </c>
      <c r="H263" s="3">
        <v>400</v>
      </c>
      <c r="I263" s="13">
        <f>SUBTOTAL(9,$E$5:E263)-SUBTOTAL(9,$F$5:F263)-SUBTOTAL(9,$G$5:G263)-SUBTOTAL(9,$H$5:H263)</f>
        <v>7855</v>
      </c>
    </row>
    <row r="264" spans="1:9" x14ac:dyDescent="0.25">
      <c r="A264" s="1" t="s">
        <v>81</v>
      </c>
      <c r="B264" s="1" t="s">
        <v>30</v>
      </c>
      <c r="C264" s="2">
        <v>41138</v>
      </c>
      <c r="D264" s="1" t="s">
        <v>11</v>
      </c>
      <c r="H264" s="3">
        <v>500</v>
      </c>
      <c r="I264" s="13">
        <f>SUBTOTAL(9,$E$5:E264)-SUBTOTAL(9,$F$5:F264)-SUBTOTAL(9,$G$5:G264)-SUBTOTAL(9,$H$5:H264)</f>
        <v>7355</v>
      </c>
    </row>
    <row r="265" spans="1:9" x14ac:dyDescent="0.25">
      <c r="A265" s="1" t="s">
        <v>81</v>
      </c>
      <c r="B265" s="1" t="s">
        <v>43</v>
      </c>
      <c r="C265" s="2">
        <v>41138</v>
      </c>
      <c r="D265" s="1" t="s">
        <v>11</v>
      </c>
      <c r="G265" s="3">
        <v>5</v>
      </c>
      <c r="H265" s="3">
        <v>695</v>
      </c>
      <c r="I265" s="13">
        <f>SUBTOTAL(9,$E$5:E265)-SUBTOTAL(9,$F$5:F265)-SUBTOTAL(9,$G$5:G265)-SUBTOTAL(9,$H$5:H265)</f>
        <v>6655</v>
      </c>
    </row>
    <row r="266" spans="1:9" x14ac:dyDescent="0.25">
      <c r="A266" s="1" t="s">
        <v>81</v>
      </c>
      <c r="B266" s="1" t="s">
        <v>22</v>
      </c>
      <c r="C266" s="2">
        <v>41145</v>
      </c>
      <c r="D266" s="1" t="s">
        <v>11</v>
      </c>
      <c r="H266" s="3">
        <v>40</v>
      </c>
      <c r="I266" s="13">
        <f>SUBTOTAL(9,$E$5:E266)-SUBTOTAL(9,$F$5:F266)-SUBTOTAL(9,$G$5:G266)-SUBTOTAL(9,$H$5:H266)</f>
        <v>6615</v>
      </c>
    </row>
    <row r="267" spans="1:9" x14ac:dyDescent="0.25">
      <c r="A267" s="1" t="s">
        <v>81</v>
      </c>
      <c r="B267" s="1" t="s">
        <v>17</v>
      </c>
      <c r="C267" s="2">
        <v>41159</v>
      </c>
      <c r="D267" s="1" t="s">
        <v>11</v>
      </c>
      <c r="H267" s="3">
        <v>300</v>
      </c>
      <c r="I267" s="13">
        <f>SUBTOTAL(9,$E$5:E267)-SUBTOTAL(9,$F$5:F267)-SUBTOTAL(9,$G$5:G267)-SUBTOTAL(9,$H$5:H267)</f>
        <v>6315</v>
      </c>
    </row>
    <row r="268" spans="1:9" x14ac:dyDescent="0.25">
      <c r="A268" s="1" t="s">
        <v>81</v>
      </c>
      <c r="B268" s="1" t="s">
        <v>18</v>
      </c>
      <c r="C268" s="2">
        <v>41159</v>
      </c>
      <c r="D268" s="1" t="s">
        <v>11</v>
      </c>
      <c r="H268" s="3">
        <v>2000</v>
      </c>
      <c r="I268" s="13">
        <f>SUBTOTAL(9,$E$5:E268)-SUBTOTAL(9,$F$5:F268)-SUBTOTAL(9,$G$5:G268)-SUBTOTAL(9,$H$5:H268)</f>
        <v>4315</v>
      </c>
    </row>
    <row r="269" spans="1:9" x14ac:dyDescent="0.25">
      <c r="A269" s="1" t="s">
        <v>81</v>
      </c>
      <c r="B269" s="1" t="s">
        <v>45</v>
      </c>
      <c r="C269" s="2">
        <v>41159</v>
      </c>
      <c r="D269" s="1" t="s">
        <v>48</v>
      </c>
      <c r="G269" s="3">
        <v>-570</v>
      </c>
      <c r="I269" s="13">
        <f>SUBTOTAL(9,$E$5:E269)-SUBTOTAL(9,$F$5:F269)-SUBTOTAL(9,$G$5:G269)-SUBTOTAL(9,$H$5:H269)</f>
        <v>4885</v>
      </c>
    </row>
    <row r="270" spans="1:9" x14ac:dyDescent="0.25">
      <c r="A270" s="1" t="s">
        <v>81</v>
      </c>
      <c r="B270" s="1" t="s">
        <v>38</v>
      </c>
      <c r="C270" s="2">
        <v>41159</v>
      </c>
      <c r="D270" s="1" t="s">
        <v>48</v>
      </c>
      <c r="G270" s="3">
        <v>-100</v>
      </c>
      <c r="I270" s="13">
        <f>SUBTOTAL(9,$E$5:E270)-SUBTOTAL(9,$F$5:F270)-SUBTOTAL(9,$G$5:G270)-SUBTOTAL(9,$H$5:H270)</f>
        <v>4985</v>
      </c>
    </row>
    <row r="271" spans="1:9" x14ac:dyDescent="0.25">
      <c r="A271" s="1" t="s">
        <v>81</v>
      </c>
      <c r="B271" s="1" t="s">
        <v>26</v>
      </c>
      <c r="C271" s="2">
        <v>41159</v>
      </c>
      <c r="D271" s="1" t="s">
        <v>12</v>
      </c>
      <c r="E271" s="3">
        <v>6570</v>
      </c>
      <c r="G271" s="3">
        <v>170</v>
      </c>
      <c r="H271" s="3">
        <v>3800</v>
      </c>
      <c r="I271" s="13">
        <f>SUBTOTAL(9,$E$5:E271)-SUBTOTAL(9,$F$5:F271)-SUBTOTAL(9,$G$5:G271)-SUBTOTAL(9,$H$5:H271)</f>
        <v>7585</v>
      </c>
    </row>
    <row r="272" spans="1:9" x14ac:dyDescent="0.25">
      <c r="A272" s="1" t="s">
        <v>81</v>
      </c>
      <c r="B272" s="1" t="s">
        <v>24</v>
      </c>
      <c r="C272" s="2">
        <v>41159</v>
      </c>
      <c r="D272" s="1" t="s">
        <v>12</v>
      </c>
      <c r="E272" s="3">
        <v>650</v>
      </c>
      <c r="G272" s="3">
        <v>30</v>
      </c>
      <c r="I272" s="13">
        <f>SUBTOTAL(9,$E$5:E272)-SUBTOTAL(9,$F$5:F272)-SUBTOTAL(9,$G$5:G272)-SUBTOTAL(9,$H$5:H272)</f>
        <v>8205</v>
      </c>
    </row>
    <row r="273" spans="1:9" x14ac:dyDescent="0.25">
      <c r="A273" s="1" t="s">
        <v>81</v>
      </c>
      <c r="B273" s="1" t="s">
        <v>21</v>
      </c>
      <c r="C273" s="2">
        <v>41159</v>
      </c>
      <c r="D273" s="1" t="s">
        <v>11</v>
      </c>
      <c r="G273" s="3">
        <v>30</v>
      </c>
      <c r="H273" s="3">
        <v>100</v>
      </c>
      <c r="I273" s="13">
        <f>SUBTOTAL(9,$E$5:E273)-SUBTOTAL(9,$F$5:F273)-SUBTOTAL(9,$G$5:G273)-SUBTOTAL(9,$H$5:H273)</f>
        <v>8075</v>
      </c>
    </row>
    <row r="274" spans="1:9" x14ac:dyDescent="0.25">
      <c r="A274" s="1" t="s">
        <v>81</v>
      </c>
      <c r="B274" s="1" t="s">
        <v>30</v>
      </c>
      <c r="C274" s="2">
        <v>41160</v>
      </c>
      <c r="D274" s="1" t="s">
        <v>11</v>
      </c>
      <c r="H274" s="3">
        <v>200</v>
      </c>
      <c r="I274" s="13">
        <f>SUBTOTAL(9,$E$5:E274)-SUBTOTAL(9,$F$5:F274)-SUBTOTAL(9,$G$5:G274)-SUBTOTAL(9,$H$5:H274)</f>
        <v>7875</v>
      </c>
    </row>
    <row r="275" spans="1:9" x14ac:dyDescent="0.25">
      <c r="A275" s="1" t="s">
        <v>81</v>
      </c>
      <c r="B275" s="1" t="s">
        <v>24</v>
      </c>
      <c r="C275" s="2">
        <v>41160</v>
      </c>
      <c r="D275" s="1" t="s">
        <v>12</v>
      </c>
      <c r="E275" s="3">
        <v>840</v>
      </c>
      <c r="G275" s="3">
        <v>40</v>
      </c>
      <c r="H275" s="3">
        <v>600</v>
      </c>
      <c r="I275" s="13">
        <f>SUBTOTAL(9,$E$5:E275)-SUBTOTAL(9,$F$5:F275)-SUBTOTAL(9,$G$5:G275)-SUBTOTAL(9,$H$5:H275)</f>
        <v>8075</v>
      </c>
    </row>
    <row r="276" spans="1:9" x14ac:dyDescent="0.25">
      <c r="A276" s="1" t="s">
        <v>81</v>
      </c>
      <c r="B276" s="1" t="s">
        <v>26</v>
      </c>
      <c r="C276" s="2">
        <v>41162</v>
      </c>
      <c r="D276" s="1" t="s">
        <v>11</v>
      </c>
      <c r="H276" s="3">
        <v>2000</v>
      </c>
      <c r="I276" s="13">
        <f>SUBTOTAL(9,$E$5:E276)-SUBTOTAL(9,$F$5:F276)-SUBTOTAL(9,$G$5:G276)-SUBTOTAL(9,$H$5:H276)</f>
        <v>6075</v>
      </c>
    </row>
    <row r="277" spans="1:9" x14ac:dyDescent="0.25">
      <c r="A277" s="1" t="s">
        <v>81</v>
      </c>
      <c r="B277" s="1" t="s">
        <v>24</v>
      </c>
      <c r="C277" s="2">
        <v>41162</v>
      </c>
      <c r="D277" s="1" t="s">
        <v>11</v>
      </c>
      <c r="H277" s="3">
        <v>500</v>
      </c>
      <c r="I277" s="13">
        <f>SUBTOTAL(9,$E$5:E277)-SUBTOTAL(9,$F$5:F277)-SUBTOTAL(9,$G$5:G277)-SUBTOTAL(9,$H$5:H277)</f>
        <v>5575</v>
      </c>
    </row>
    <row r="278" spans="1:9" x14ac:dyDescent="0.25">
      <c r="A278" s="1" t="s">
        <v>81</v>
      </c>
      <c r="B278" s="1" t="s">
        <v>24</v>
      </c>
      <c r="C278" s="2">
        <v>41163</v>
      </c>
      <c r="D278" s="1" t="s">
        <v>11</v>
      </c>
      <c r="H278" s="3">
        <v>300</v>
      </c>
      <c r="I278" s="13">
        <f>SUBTOTAL(9,$E$5:E278)-SUBTOTAL(9,$F$5:F278)-SUBTOTAL(9,$G$5:G278)-SUBTOTAL(9,$H$5:H278)</f>
        <v>5275</v>
      </c>
    </row>
    <row r="279" spans="1:9" x14ac:dyDescent="0.25">
      <c r="A279" s="1" t="s">
        <v>81</v>
      </c>
      <c r="B279" s="1" t="s">
        <v>30</v>
      </c>
      <c r="C279" s="2">
        <v>41166</v>
      </c>
      <c r="D279" s="1" t="s">
        <v>11</v>
      </c>
      <c r="H279" s="3">
        <v>200</v>
      </c>
      <c r="I279" s="13">
        <f>SUBTOTAL(9,$E$5:E279)-SUBTOTAL(9,$F$5:F279)-SUBTOTAL(9,$G$5:G279)-SUBTOTAL(9,$H$5:H279)</f>
        <v>5075</v>
      </c>
    </row>
    <row r="280" spans="1:9" x14ac:dyDescent="0.25">
      <c r="A280" s="1" t="s">
        <v>81</v>
      </c>
      <c r="B280" s="1" t="s">
        <v>26</v>
      </c>
      <c r="C280" s="2">
        <v>41166</v>
      </c>
      <c r="D280" s="1" t="s">
        <v>12</v>
      </c>
      <c r="E280" s="3">
        <v>1979</v>
      </c>
      <c r="F280" s="3">
        <v>49</v>
      </c>
      <c r="G280" s="3">
        <v>80</v>
      </c>
      <c r="H280" s="3">
        <v>1200</v>
      </c>
      <c r="I280" s="13">
        <f>SUBTOTAL(9,$E$5:E280)-SUBTOTAL(9,$F$5:F280)-SUBTOTAL(9,$G$5:G280)-SUBTOTAL(9,$H$5:H280)</f>
        <v>5725</v>
      </c>
    </row>
    <row r="281" spans="1:9" x14ac:dyDescent="0.25">
      <c r="A281" s="1" t="s">
        <v>81</v>
      </c>
      <c r="B281" s="1" t="s">
        <v>41</v>
      </c>
      <c r="C281" s="2">
        <v>41169</v>
      </c>
      <c r="D281" s="1" t="s">
        <v>11</v>
      </c>
      <c r="H281" s="3">
        <v>400</v>
      </c>
      <c r="I281" s="13">
        <f>SUBTOTAL(9,$E$5:E281)-SUBTOTAL(9,$F$5:F281)-SUBTOTAL(9,$G$5:G281)-SUBTOTAL(9,$H$5:H281)</f>
        <v>5325</v>
      </c>
    </row>
    <row r="282" spans="1:9" x14ac:dyDescent="0.25">
      <c r="A282" s="1" t="s">
        <v>81</v>
      </c>
      <c r="B282" s="1" t="s">
        <v>49</v>
      </c>
      <c r="C282" s="2">
        <v>41173</v>
      </c>
      <c r="D282" s="1" t="s">
        <v>12</v>
      </c>
      <c r="E282" s="3">
        <v>847</v>
      </c>
      <c r="G282" s="3">
        <v>17</v>
      </c>
      <c r="H282" s="3">
        <v>930</v>
      </c>
      <c r="I282" s="13">
        <f>SUBTOTAL(9,$E$5:E282)-SUBTOTAL(9,$F$5:F282)-SUBTOTAL(9,$G$5:G282)-SUBTOTAL(9,$H$5:H282)</f>
        <v>5225</v>
      </c>
    </row>
    <row r="283" spans="1:9" x14ac:dyDescent="0.25">
      <c r="A283" s="1" t="s">
        <v>81</v>
      </c>
      <c r="B283" s="1" t="s">
        <v>49</v>
      </c>
      <c r="C283" s="2">
        <v>41173</v>
      </c>
      <c r="D283" s="1" t="s">
        <v>9</v>
      </c>
      <c r="G283" s="3">
        <v>-100</v>
      </c>
      <c r="I283" s="13">
        <f>SUBTOTAL(9,$E$5:E283)-SUBTOTAL(9,$F$5:F283)-SUBTOTAL(9,$G$5:G283)-SUBTOTAL(9,$H$5:H283)</f>
        <v>5325</v>
      </c>
    </row>
    <row r="284" spans="1:9" x14ac:dyDescent="0.25">
      <c r="A284" s="1" t="s">
        <v>81</v>
      </c>
      <c r="B284" s="1" t="s">
        <v>29</v>
      </c>
      <c r="C284" s="2">
        <v>41173</v>
      </c>
      <c r="D284" s="1" t="s">
        <v>12</v>
      </c>
      <c r="E284" s="3">
        <v>1783</v>
      </c>
      <c r="G284" s="3">
        <v>33</v>
      </c>
      <c r="H284" s="3">
        <v>1250</v>
      </c>
      <c r="I284" s="13">
        <f>SUBTOTAL(9,$E$5:E284)-SUBTOTAL(9,$F$5:F284)-SUBTOTAL(9,$G$5:G284)-SUBTOTAL(9,$H$5:H284)</f>
        <v>5825</v>
      </c>
    </row>
    <row r="285" spans="1:9" x14ac:dyDescent="0.25">
      <c r="A285" s="1" t="s">
        <v>81</v>
      </c>
      <c r="B285" s="1" t="s">
        <v>50</v>
      </c>
      <c r="C285" s="2">
        <v>41174</v>
      </c>
      <c r="D285" s="1" t="s">
        <v>12</v>
      </c>
      <c r="E285" s="3">
        <v>150</v>
      </c>
      <c r="F285" s="3">
        <v>495</v>
      </c>
      <c r="G285" s="3">
        <v>-5</v>
      </c>
      <c r="I285" s="13">
        <f>SUBTOTAL(9,$E$5:E285)-SUBTOTAL(9,$F$5:F285)-SUBTOTAL(9,$G$5:G285)-SUBTOTAL(9,$H$5:H285)</f>
        <v>5485</v>
      </c>
    </row>
    <row r="286" spans="1:9" x14ac:dyDescent="0.25">
      <c r="A286" s="1" t="s">
        <v>81</v>
      </c>
      <c r="B286" s="1" t="s">
        <v>41</v>
      </c>
      <c r="C286" s="2">
        <v>41174</v>
      </c>
      <c r="D286" s="1" t="s">
        <v>11</v>
      </c>
      <c r="H286" s="3">
        <v>300</v>
      </c>
      <c r="I286" s="13">
        <f>SUBTOTAL(9,$E$5:E286)-SUBTOTAL(9,$F$5:F286)-SUBTOTAL(9,$G$5:G286)-SUBTOTAL(9,$H$5:H286)</f>
        <v>5185</v>
      </c>
    </row>
    <row r="287" spans="1:9" x14ac:dyDescent="0.25">
      <c r="A287" s="1" t="s">
        <v>81</v>
      </c>
      <c r="B287" s="1" t="s">
        <v>37</v>
      </c>
      <c r="C287" s="2">
        <v>41175</v>
      </c>
      <c r="D287" s="1" t="s">
        <v>11</v>
      </c>
      <c r="H287" s="3">
        <v>200</v>
      </c>
      <c r="I287" s="13">
        <f>SUBTOTAL(9,$E$5:E287)-SUBTOTAL(9,$F$5:F287)-SUBTOTAL(9,$G$5:G287)-SUBTOTAL(9,$H$5:H287)</f>
        <v>4985</v>
      </c>
    </row>
    <row r="288" spans="1:9" x14ac:dyDescent="0.25">
      <c r="A288" s="1" t="s">
        <v>81</v>
      </c>
      <c r="B288" s="1" t="s">
        <v>26</v>
      </c>
      <c r="C288" s="2">
        <v>41180</v>
      </c>
      <c r="D288" s="1" t="s">
        <v>12</v>
      </c>
      <c r="E288" s="3">
        <v>9261</v>
      </c>
      <c r="F288" s="3">
        <v>1447</v>
      </c>
      <c r="G288" s="3">
        <v>114</v>
      </c>
      <c r="H288" s="3">
        <v>5000</v>
      </c>
      <c r="I288" s="13">
        <f>SUBTOTAL(9,$E$5:E288)-SUBTOTAL(9,$F$5:F288)-SUBTOTAL(9,$G$5:G288)-SUBTOTAL(9,$H$5:H288)</f>
        <v>7685</v>
      </c>
    </row>
    <row r="289" spans="1:12" x14ac:dyDescent="0.25">
      <c r="A289" s="1" t="s">
        <v>81</v>
      </c>
      <c r="B289" s="1" t="s">
        <v>41</v>
      </c>
      <c r="C289" s="2">
        <v>41182</v>
      </c>
      <c r="D289" s="1" t="s">
        <v>11</v>
      </c>
      <c r="H289" s="3">
        <v>100</v>
      </c>
      <c r="I289" s="13">
        <f>SUBTOTAL(9,$E$5:E289)-SUBTOTAL(9,$F$5:F289)-SUBTOTAL(9,$G$5:G289)-SUBTOTAL(9,$H$5:H289)</f>
        <v>7585</v>
      </c>
    </row>
    <row r="290" spans="1:12" x14ac:dyDescent="0.25">
      <c r="A290" s="1" t="s">
        <v>81</v>
      </c>
      <c r="B290" s="1" t="s">
        <v>17</v>
      </c>
      <c r="C290" s="2">
        <v>41184</v>
      </c>
      <c r="D290" s="1" t="s">
        <v>11</v>
      </c>
      <c r="H290" s="3">
        <v>300</v>
      </c>
      <c r="I290" s="13">
        <f>SUBTOTAL(9,$E$5:E290)-SUBTOTAL(9,$F$5:F290)-SUBTOTAL(9,$G$5:G290)-SUBTOTAL(9,$H$5:H290)</f>
        <v>7285</v>
      </c>
    </row>
    <row r="291" spans="1:12" x14ac:dyDescent="0.25">
      <c r="A291" s="1" t="s">
        <v>81</v>
      </c>
      <c r="B291" s="1" t="s">
        <v>26</v>
      </c>
      <c r="C291" s="2">
        <v>41184</v>
      </c>
      <c r="D291" s="1" t="s">
        <v>11</v>
      </c>
      <c r="H291" s="3">
        <v>2000</v>
      </c>
      <c r="I291" s="13">
        <f>SUBTOTAL(9,$E$5:E291)-SUBTOTAL(9,$F$5:F291)-SUBTOTAL(9,$G$5:G291)-SUBTOTAL(9,$H$5:H291)</f>
        <v>5285</v>
      </c>
    </row>
    <row r="292" spans="1:12" x14ac:dyDescent="0.25">
      <c r="A292" s="1" t="s">
        <v>81</v>
      </c>
      <c r="B292" s="1" t="s">
        <v>26</v>
      </c>
      <c r="C292" s="2">
        <v>41184</v>
      </c>
      <c r="D292" s="1" t="s">
        <v>12</v>
      </c>
      <c r="E292" s="3">
        <v>2718</v>
      </c>
      <c r="G292" s="3">
        <v>48</v>
      </c>
      <c r="I292" s="13">
        <f>SUBTOTAL(9,$E$5:E292)-SUBTOTAL(9,$F$5:F292)-SUBTOTAL(9,$G$5:G292)-SUBTOTAL(9,$H$5:H292)</f>
        <v>7955</v>
      </c>
    </row>
    <row r="293" spans="1:12" x14ac:dyDescent="0.25">
      <c r="A293" s="1" t="s">
        <v>81</v>
      </c>
      <c r="B293" s="1" t="s">
        <v>41</v>
      </c>
      <c r="C293" s="2">
        <v>41184</v>
      </c>
      <c r="D293" s="1" t="s">
        <v>11</v>
      </c>
      <c r="H293" s="3">
        <v>200</v>
      </c>
      <c r="I293" s="13">
        <f>SUBTOTAL(9,$E$5:E293)-SUBTOTAL(9,$F$5:F293)-SUBTOTAL(9,$G$5:G293)-SUBTOTAL(9,$H$5:H293)</f>
        <v>7755</v>
      </c>
    </row>
    <row r="294" spans="1:12" x14ac:dyDescent="0.25">
      <c r="A294" s="1" t="s">
        <v>81</v>
      </c>
      <c r="B294" s="1" t="s">
        <v>26</v>
      </c>
      <c r="C294" s="2">
        <v>41186</v>
      </c>
      <c r="D294" s="1" t="s">
        <v>11</v>
      </c>
      <c r="H294" s="3">
        <v>2000</v>
      </c>
      <c r="I294" s="13">
        <f>SUBTOTAL(9,$E$5:E294)-SUBTOTAL(9,$F$5:F294)-SUBTOTAL(9,$G$5:G294)-SUBTOTAL(9,$H$5:H294)</f>
        <v>5755</v>
      </c>
    </row>
    <row r="295" spans="1:12" x14ac:dyDescent="0.25">
      <c r="A295" s="1" t="s">
        <v>81</v>
      </c>
      <c r="B295" s="1" t="s">
        <v>51</v>
      </c>
      <c r="C295" s="2">
        <v>41188</v>
      </c>
      <c r="D295" s="1" t="s">
        <v>12</v>
      </c>
      <c r="E295" s="3">
        <v>3960</v>
      </c>
      <c r="H295" s="3">
        <v>2000</v>
      </c>
      <c r="I295" s="13">
        <f>SUBTOTAL(9,$E$5:E295)-SUBTOTAL(9,$F$5:F295)-SUBTOTAL(9,$G$5:G295)-SUBTOTAL(9,$H$5:H295)</f>
        <v>7715</v>
      </c>
    </row>
    <row r="296" spans="1:12" x14ac:dyDescent="0.25">
      <c r="A296" s="1" t="s">
        <v>81</v>
      </c>
      <c r="B296" s="1" t="s">
        <v>52</v>
      </c>
      <c r="C296" s="2">
        <v>41190</v>
      </c>
      <c r="D296" s="1" t="s">
        <v>12</v>
      </c>
      <c r="E296" s="3">
        <v>14108</v>
      </c>
      <c r="G296" s="3">
        <v>408</v>
      </c>
      <c r="H296" s="3">
        <v>5000</v>
      </c>
      <c r="I296" s="13">
        <f>SUBTOTAL(9,$E$5:E296)-SUBTOTAL(9,$F$5:F296)-SUBTOTAL(9,$G$5:G296)-SUBTOTAL(9,$H$5:H296)</f>
        <v>16415</v>
      </c>
    </row>
    <row r="297" spans="1:12" x14ac:dyDescent="0.25">
      <c r="A297" s="1" t="s">
        <v>81</v>
      </c>
      <c r="B297" s="1" t="s">
        <v>53</v>
      </c>
      <c r="C297" s="2">
        <v>41190</v>
      </c>
      <c r="D297" s="1" t="s">
        <v>12</v>
      </c>
      <c r="E297" s="3">
        <v>6966</v>
      </c>
      <c r="G297" s="3">
        <v>116</v>
      </c>
      <c r="H297" s="3">
        <v>6000</v>
      </c>
      <c r="I297" s="13">
        <f>SUBTOTAL(9,$E$5:E297)-SUBTOTAL(9,$F$5:F297)-SUBTOTAL(9,$G$5:G297)-SUBTOTAL(9,$H$5:H297)</f>
        <v>17265</v>
      </c>
    </row>
    <row r="298" spans="1:12" x14ac:dyDescent="0.25">
      <c r="A298" s="1" t="s">
        <v>81</v>
      </c>
      <c r="B298" s="1" t="s">
        <v>21</v>
      </c>
      <c r="C298" s="2">
        <v>41190</v>
      </c>
      <c r="D298" s="1" t="s">
        <v>10</v>
      </c>
      <c r="F298" s="3">
        <v>290</v>
      </c>
      <c r="I298" s="13">
        <f>SUBTOTAL(9,$E$5:E298)-SUBTOTAL(9,$F$5:F298)-SUBTOTAL(9,$G$5:G298)-SUBTOTAL(9,$H$5:H298)</f>
        <v>16975</v>
      </c>
    </row>
    <row r="299" spans="1:12" x14ac:dyDescent="0.25">
      <c r="A299" s="1" t="s">
        <v>81</v>
      </c>
      <c r="B299" s="1" t="s">
        <v>51</v>
      </c>
      <c r="C299" s="2">
        <v>41192</v>
      </c>
      <c r="D299" s="1" t="s">
        <v>11</v>
      </c>
      <c r="H299" s="3">
        <v>1000</v>
      </c>
      <c r="I299" s="13">
        <f>SUBTOTAL(9,$E$5:E299)-SUBTOTAL(9,$F$5:F299)-SUBTOTAL(9,$G$5:G299)-SUBTOTAL(9,$H$5:H299)</f>
        <v>15975</v>
      </c>
    </row>
    <row r="300" spans="1:12" x14ac:dyDescent="0.25">
      <c r="A300" s="1" t="s">
        <v>81</v>
      </c>
      <c r="B300" s="1" t="s">
        <v>54</v>
      </c>
      <c r="C300" s="2">
        <v>41192</v>
      </c>
      <c r="D300" s="1" t="s">
        <v>12</v>
      </c>
      <c r="E300" s="3">
        <v>5415</v>
      </c>
      <c r="G300" s="3">
        <v>195</v>
      </c>
      <c r="H300" s="3">
        <v>2000</v>
      </c>
      <c r="I300" s="13">
        <f>SUBTOTAL(9,$E$5:E300)-SUBTOTAL(9,$F$5:F300)-SUBTOTAL(9,$G$5:G300)-SUBTOTAL(9,$H$5:H300)</f>
        <v>19195</v>
      </c>
      <c r="L300" s="1">
        <f>Table1[[#This Row],[الفواتير ]]-Table1[[#This Row],[المرتجعات]]-Table1[[#This Row],[الخصم]]-Table1[[#This Row],[الدفعات]]</f>
        <v>3220</v>
      </c>
    </row>
    <row r="301" spans="1:12" x14ac:dyDescent="0.25">
      <c r="A301" s="1" t="s">
        <v>81</v>
      </c>
      <c r="B301" s="1" t="s">
        <v>23</v>
      </c>
      <c r="C301" s="2">
        <v>41192</v>
      </c>
      <c r="D301" s="1" t="s">
        <v>12</v>
      </c>
      <c r="E301" s="3">
        <v>3978</v>
      </c>
      <c r="F301" s="3">
        <v>435</v>
      </c>
      <c r="G301" s="3">
        <v>73</v>
      </c>
      <c r="H301" s="3">
        <v>1970</v>
      </c>
      <c r="I301" s="13">
        <f>SUBTOTAL(9,$E$5:E301)-SUBTOTAL(9,$F$5:F301)-SUBTOTAL(9,$G$5:G301)-SUBTOTAL(9,$H$5:H301)</f>
        <v>20695</v>
      </c>
      <c r="L301" s="1">
        <f>Table1[[#This Row],[الفواتير ]]-Table1[[#This Row],[المرتجعات]]-Table1[[#This Row],[الخصم]]-Table1[[#This Row],[الدفعات]]</f>
        <v>1500</v>
      </c>
    </row>
    <row r="302" spans="1:12" x14ac:dyDescent="0.25">
      <c r="A302" s="1" t="s">
        <v>81</v>
      </c>
      <c r="B302" s="1" t="s">
        <v>50</v>
      </c>
      <c r="C302" s="2">
        <v>41194</v>
      </c>
      <c r="D302" s="1" t="s">
        <v>12</v>
      </c>
      <c r="E302" s="3">
        <v>528</v>
      </c>
      <c r="G302" s="3">
        <v>8</v>
      </c>
      <c r="H302" s="3">
        <v>180</v>
      </c>
      <c r="I302" s="13">
        <f>SUBTOTAL(9,$E$5:E302)-SUBTOTAL(9,$F$5:F302)-SUBTOTAL(9,$G$5:G302)-SUBTOTAL(9,$H$5:H302)</f>
        <v>21035</v>
      </c>
      <c r="L302" s="1">
        <f>Table1[[#This Row],[الفواتير ]]-Table1[[#This Row],[المرتجعات]]-Table1[[#This Row],[الخصم]]-Table1[[#This Row],[الدفعات]]</f>
        <v>340</v>
      </c>
    </row>
    <row r="303" spans="1:12" x14ac:dyDescent="0.25">
      <c r="A303" s="1" t="s">
        <v>81</v>
      </c>
      <c r="B303" s="1" t="s">
        <v>54</v>
      </c>
      <c r="C303" s="2">
        <v>41194</v>
      </c>
      <c r="D303" s="1" t="s">
        <v>12</v>
      </c>
      <c r="E303" s="3">
        <v>2373</v>
      </c>
      <c r="G303" s="3">
        <v>93</v>
      </c>
      <c r="H303" s="3">
        <v>1000</v>
      </c>
      <c r="I303" s="13">
        <f>SUBTOTAL(9,$E$5:E303)-SUBTOTAL(9,$F$5:F303)-SUBTOTAL(9,$G$5:G303)-SUBTOTAL(9,$H$5:H303)</f>
        <v>22315</v>
      </c>
      <c r="L303" s="1">
        <f>Table1[[#This Row],[الفواتير ]]-Table1[[#This Row],[المرتجعات]]-Table1[[#This Row],[الخصم]]-Table1[[#This Row],[الدفعات]]</f>
        <v>1280</v>
      </c>
    </row>
    <row r="304" spans="1:12" x14ac:dyDescent="0.25">
      <c r="A304" s="1" t="s">
        <v>81</v>
      </c>
      <c r="B304" s="1" t="s">
        <v>26</v>
      </c>
      <c r="C304" s="2">
        <v>41194</v>
      </c>
      <c r="D304" s="1" t="s">
        <v>12</v>
      </c>
      <c r="E304" s="3">
        <v>9229</v>
      </c>
      <c r="G304" s="3">
        <v>229</v>
      </c>
      <c r="H304" s="3">
        <v>4200</v>
      </c>
      <c r="I304" s="13">
        <f>SUBTOTAL(9,$E$5:E304)-SUBTOTAL(9,$F$5:F304)-SUBTOTAL(9,$G$5:G304)-SUBTOTAL(9,$H$5:H304)</f>
        <v>27115</v>
      </c>
      <c r="L304" s="1">
        <f>Table1[[#This Row],[الفواتير ]]-Table1[[#This Row],[المرتجعات]]-Table1[[#This Row],[الخصم]]-Table1[[#This Row],[الدفعات]]</f>
        <v>4800</v>
      </c>
    </row>
    <row r="305" spans="1:12" x14ac:dyDescent="0.25">
      <c r="A305" s="1" t="s">
        <v>81</v>
      </c>
      <c r="B305" s="1" t="s">
        <v>54</v>
      </c>
      <c r="C305" s="2">
        <v>41195</v>
      </c>
      <c r="D305" s="1" t="s">
        <v>12</v>
      </c>
      <c r="E305" s="3">
        <v>1343</v>
      </c>
      <c r="G305" s="3">
        <v>53</v>
      </c>
      <c r="I305" s="13">
        <f>SUBTOTAL(9,$E$5:E305)-SUBTOTAL(9,$F$5:F305)-SUBTOTAL(9,$G$5:G305)-SUBTOTAL(9,$H$5:H305)</f>
        <v>28405</v>
      </c>
      <c r="L305" s="1">
        <f>Table1[[#This Row],[الفواتير ]]-Table1[[#This Row],[المرتجعات]]-Table1[[#This Row],[الخصم]]-Table1[[#This Row],[الدفعات]]</f>
        <v>1290</v>
      </c>
    </row>
    <row r="306" spans="1:12" x14ac:dyDescent="0.25">
      <c r="A306" s="1" t="s">
        <v>81</v>
      </c>
      <c r="B306" s="1" t="s">
        <v>36</v>
      </c>
      <c r="C306" s="2">
        <v>41195</v>
      </c>
      <c r="D306" s="1" t="s">
        <v>12</v>
      </c>
      <c r="E306" s="3">
        <v>3120</v>
      </c>
      <c r="F306" s="3">
        <v>555</v>
      </c>
      <c r="G306" s="3">
        <v>35</v>
      </c>
      <c r="H306" s="3">
        <v>1770</v>
      </c>
      <c r="I306" s="13">
        <f>SUBTOTAL(9,$E$5:E306)-SUBTOTAL(9,$F$5:F306)-SUBTOTAL(9,$G$5:G306)-SUBTOTAL(9,$H$5:H306)</f>
        <v>29165</v>
      </c>
      <c r="L306" s="1">
        <f>Table1[[#This Row],[الفواتير ]]-Table1[[#This Row],[المرتجعات]]-Table1[[#This Row],[الخصم]]-Table1[[#This Row],[الدفعات]]</f>
        <v>760</v>
      </c>
    </row>
    <row r="307" spans="1:12" x14ac:dyDescent="0.25">
      <c r="A307" s="1" t="s">
        <v>81</v>
      </c>
      <c r="B307" s="1" t="s">
        <v>47</v>
      </c>
      <c r="C307" s="2">
        <v>41197</v>
      </c>
      <c r="D307" s="1" t="s">
        <v>11</v>
      </c>
      <c r="H307" s="3">
        <v>60</v>
      </c>
      <c r="I307" s="13">
        <f>SUBTOTAL(9,$E$5:E307)-SUBTOTAL(9,$F$5:F307)-SUBTOTAL(9,$G$5:G307)-SUBTOTAL(9,$H$5:H307)</f>
        <v>29105</v>
      </c>
      <c r="L307" s="1">
        <f>Table1[[#This Row],[الفواتير ]]-Table1[[#This Row],[المرتجعات]]-Table1[[#This Row],[الخصم]]-Table1[[#This Row],[الدفعات]]</f>
        <v>-60</v>
      </c>
    </row>
    <row r="308" spans="1:12" x14ac:dyDescent="0.25">
      <c r="A308" s="1" t="s">
        <v>81</v>
      </c>
      <c r="B308" s="1" t="s">
        <v>26</v>
      </c>
      <c r="C308" s="2">
        <v>41197</v>
      </c>
      <c r="D308" s="1" t="s">
        <v>11</v>
      </c>
      <c r="H308" s="3">
        <v>2000</v>
      </c>
      <c r="I308" s="13">
        <f>SUBTOTAL(9,$E$5:E308)-SUBTOTAL(9,$F$5:F308)-SUBTOTAL(9,$G$5:G308)-SUBTOTAL(9,$H$5:H308)</f>
        <v>27105</v>
      </c>
      <c r="L308" s="1">
        <f>Table1[[#This Row],[الفواتير ]]-Table1[[#This Row],[المرتجعات]]-Table1[[#This Row],[الخصم]]-Table1[[#This Row],[الدفعات]]</f>
        <v>-2000</v>
      </c>
    </row>
    <row r="309" spans="1:12" x14ac:dyDescent="0.25">
      <c r="A309" s="1" t="s">
        <v>81</v>
      </c>
      <c r="B309" s="1" t="s">
        <v>51</v>
      </c>
      <c r="C309" s="2">
        <v>41198</v>
      </c>
      <c r="D309" s="1" t="s">
        <v>11</v>
      </c>
      <c r="G309" s="3">
        <v>10</v>
      </c>
      <c r="H309" s="3">
        <v>950</v>
      </c>
      <c r="I309" s="13">
        <f>SUBTOTAL(9,$E$5:E309)-SUBTOTAL(9,$F$5:F309)-SUBTOTAL(9,$G$5:G309)-SUBTOTAL(9,$H$5:H309)</f>
        <v>26145</v>
      </c>
      <c r="L309" s="1">
        <f>Table1[[#This Row],[الفواتير ]]-Table1[[#This Row],[المرتجعات]]-Table1[[#This Row],[الخصم]]-Table1[[#This Row],[الدفعات]]</f>
        <v>-960</v>
      </c>
    </row>
    <row r="310" spans="1:12" x14ac:dyDescent="0.25">
      <c r="A310" s="1" t="s">
        <v>81</v>
      </c>
      <c r="B310" s="1" t="s">
        <v>54</v>
      </c>
      <c r="C310" s="2">
        <v>41198</v>
      </c>
      <c r="D310" s="1" t="s">
        <v>11</v>
      </c>
      <c r="H310" s="3">
        <v>1000</v>
      </c>
      <c r="I310" s="13">
        <f>SUBTOTAL(9,$E$5:E310)-SUBTOTAL(9,$F$5:F310)-SUBTOTAL(9,$G$5:G310)-SUBTOTAL(9,$H$5:H310)</f>
        <v>25145</v>
      </c>
      <c r="L310" s="1">
        <f>Table1[[#This Row],[الفواتير ]]-Table1[[#This Row],[المرتجعات]]-Table1[[#This Row],[الخصم]]-Table1[[#This Row],[الدفعات]]</f>
        <v>-1000</v>
      </c>
    </row>
    <row r="311" spans="1:12" x14ac:dyDescent="0.25">
      <c r="A311" s="1" t="s">
        <v>81</v>
      </c>
      <c r="B311" s="1" t="s">
        <v>29</v>
      </c>
      <c r="C311" s="2">
        <v>41198</v>
      </c>
      <c r="D311" s="1" t="s">
        <v>10</v>
      </c>
      <c r="F311" s="3">
        <v>225</v>
      </c>
      <c r="G311" s="3">
        <v>-5</v>
      </c>
      <c r="I311" s="13">
        <f>SUBTOTAL(9,$E$5:E311)-SUBTOTAL(9,$F$5:F311)-SUBTOTAL(9,$G$5:G311)-SUBTOTAL(9,$H$5:H311)</f>
        <v>24925</v>
      </c>
      <c r="L311" s="1">
        <f>Table1[[#This Row],[الفواتير ]]-Table1[[#This Row],[المرتجعات]]-Table1[[#This Row],[الخصم]]-Table1[[#This Row],[الدفعات]]</f>
        <v>-220</v>
      </c>
    </row>
    <row r="312" spans="1:12" x14ac:dyDescent="0.25">
      <c r="A312" s="1" t="s">
        <v>81</v>
      </c>
      <c r="B312" s="1" t="s">
        <v>29</v>
      </c>
      <c r="C312" s="2">
        <v>41198</v>
      </c>
      <c r="D312" s="1" t="s">
        <v>11</v>
      </c>
      <c r="H312" s="3">
        <v>250</v>
      </c>
      <c r="I312" s="13">
        <f>SUBTOTAL(9,$E$5:E312)-SUBTOTAL(9,$F$5:F312)-SUBTOTAL(9,$G$5:G312)-SUBTOTAL(9,$H$5:H312)</f>
        <v>24675</v>
      </c>
      <c r="L312" s="1">
        <f>Table1[[#This Row],[الفواتير ]]-Table1[[#This Row],[المرتجعات]]-Table1[[#This Row],[الخصم]]-Table1[[#This Row],[الدفعات]]</f>
        <v>-250</v>
      </c>
    </row>
    <row r="313" spans="1:12" x14ac:dyDescent="0.25">
      <c r="A313" s="1" t="s">
        <v>81</v>
      </c>
      <c r="B313" s="1" t="s">
        <v>21</v>
      </c>
      <c r="C313" s="2">
        <v>41198</v>
      </c>
      <c r="D313" s="1" t="s">
        <v>12</v>
      </c>
      <c r="E313" s="3">
        <v>2251</v>
      </c>
      <c r="G313" s="3">
        <v>51</v>
      </c>
      <c r="H313" s="3">
        <v>1910</v>
      </c>
      <c r="I313" s="13">
        <f>SUBTOTAL(9,$E$5:E313)-SUBTOTAL(9,$F$5:F313)-SUBTOTAL(9,$G$5:G313)-SUBTOTAL(9,$H$5:H313)</f>
        <v>24965</v>
      </c>
      <c r="L313" s="1">
        <f>Table1[[#This Row],[الفواتير ]]-Table1[[#This Row],[المرتجعات]]-Table1[[#This Row],[الخصم]]-Table1[[#This Row],[الدفعات]]</f>
        <v>290</v>
      </c>
    </row>
    <row r="314" spans="1:12" x14ac:dyDescent="0.25">
      <c r="A314" s="1" t="s">
        <v>81</v>
      </c>
      <c r="B314" s="1" t="s">
        <v>21</v>
      </c>
      <c r="C314" s="2">
        <v>41198</v>
      </c>
      <c r="D314" s="1" t="s">
        <v>12</v>
      </c>
      <c r="E314" s="3">
        <v>2737</v>
      </c>
      <c r="G314" s="3">
        <v>47</v>
      </c>
      <c r="H314" s="3">
        <v>290</v>
      </c>
      <c r="I314" s="13">
        <f>SUBTOTAL(9,$E$5:E314)-SUBTOTAL(9,$F$5:F314)-SUBTOTAL(9,$G$5:G314)-SUBTOTAL(9,$H$5:H314)</f>
        <v>27365</v>
      </c>
      <c r="L314" s="1">
        <f>Table1[[#This Row],[الفواتير ]]-Table1[[#This Row],[المرتجعات]]-Table1[[#This Row],[الخصم]]-Table1[[#This Row],[الدفعات]]</f>
        <v>2400</v>
      </c>
    </row>
    <row r="315" spans="1:12" x14ac:dyDescent="0.25">
      <c r="A315" s="1" t="s">
        <v>81</v>
      </c>
      <c r="B315" s="1" t="s">
        <v>55</v>
      </c>
      <c r="C315" s="2">
        <v>41199</v>
      </c>
      <c r="D315" s="1" t="s">
        <v>10</v>
      </c>
      <c r="F315" s="3">
        <v>70</v>
      </c>
      <c r="I315" s="13">
        <f>SUBTOTAL(9,$E$5:E315)-SUBTOTAL(9,$F$5:F315)-SUBTOTAL(9,$G$5:G315)-SUBTOTAL(9,$H$5:H315)</f>
        <v>27295</v>
      </c>
      <c r="L315" s="1">
        <f>Table1[[#This Row],[الفواتير ]]-Table1[[#This Row],[المرتجعات]]-Table1[[#This Row],[الخصم]]-Table1[[#This Row],[الدفعات]]</f>
        <v>-70</v>
      </c>
    </row>
    <row r="316" spans="1:12" x14ac:dyDescent="0.25">
      <c r="A316" s="1" t="s">
        <v>81</v>
      </c>
      <c r="B316" s="1" t="s">
        <v>52</v>
      </c>
      <c r="C316" s="2">
        <v>41199</v>
      </c>
      <c r="D316" s="1" t="s">
        <v>12</v>
      </c>
      <c r="E316" s="3">
        <v>20795</v>
      </c>
      <c r="F316" s="3">
        <v>2306</v>
      </c>
      <c r="G316" s="3">
        <v>539</v>
      </c>
      <c r="H316" s="3">
        <v>3900</v>
      </c>
      <c r="I316" s="13">
        <f>SUBTOTAL(9,$E$5:E316)-SUBTOTAL(9,$F$5:F316)-SUBTOTAL(9,$G$5:G316)-SUBTOTAL(9,$H$5:H316)</f>
        <v>41345</v>
      </c>
      <c r="L316" s="1">
        <f>Table1[[#This Row],[الفواتير ]]-Table1[[#This Row],[المرتجعات]]-Table1[[#This Row],[الخصم]]-Table1[[#This Row],[الدفعات]]</f>
        <v>14050</v>
      </c>
    </row>
    <row r="317" spans="1:12" x14ac:dyDescent="0.25">
      <c r="A317" s="1" t="s">
        <v>81</v>
      </c>
      <c r="B317" s="1" t="s">
        <v>16</v>
      </c>
      <c r="C317" s="2">
        <v>41199</v>
      </c>
      <c r="D317" s="1" t="s">
        <v>12</v>
      </c>
      <c r="E317" s="3">
        <v>3885</v>
      </c>
      <c r="G317" s="3">
        <v>85</v>
      </c>
      <c r="H317" s="3">
        <v>2500</v>
      </c>
      <c r="I317" s="13">
        <f>SUBTOTAL(9,$E$5:E317)-SUBTOTAL(9,$F$5:F317)-SUBTOTAL(9,$G$5:G317)-SUBTOTAL(9,$H$5:H317)</f>
        <v>42645</v>
      </c>
      <c r="L317" s="1">
        <f>Table1[[#This Row],[الفواتير ]]-Table1[[#This Row],[المرتجعات]]-Table1[[#This Row],[الخصم]]-Table1[[#This Row],[الدفعات]]</f>
        <v>1300</v>
      </c>
    </row>
    <row r="318" spans="1:12" x14ac:dyDescent="0.25">
      <c r="A318" s="1" t="s">
        <v>81</v>
      </c>
      <c r="B318" s="1" t="s">
        <v>37</v>
      </c>
      <c r="C318" s="2">
        <v>41200</v>
      </c>
      <c r="D318" s="1" t="s">
        <v>11</v>
      </c>
      <c r="G318" s="3">
        <v>40</v>
      </c>
      <c r="H318" s="3">
        <v>400</v>
      </c>
      <c r="I318" s="13">
        <f>SUBTOTAL(9,$E$5:E318)-SUBTOTAL(9,$F$5:F318)-SUBTOTAL(9,$G$5:G318)-SUBTOTAL(9,$H$5:H318)</f>
        <v>42205</v>
      </c>
      <c r="L318" s="1">
        <f>Table1[[#This Row],[الفواتير ]]-Table1[[#This Row],[المرتجعات]]-Table1[[#This Row],[الخصم]]-Table1[[#This Row],[الدفعات]]</f>
        <v>-440</v>
      </c>
    </row>
    <row r="319" spans="1:12" x14ac:dyDescent="0.25">
      <c r="A319" s="1" t="s">
        <v>81</v>
      </c>
      <c r="B319" s="1" t="s">
        <v>37</v>
      </c>
      <c r="C319" s="2">
        <v>41200</v>
      </c>
      <c r="D319" s="1" t="s">
        <v>12</v>
      </c>
      <c r="E319" s="3">
        <v>2556</v>
      </c>
      <c r="G319" s="3">
        <v>56</v>
      </c>
      <c r="H319" s="3">
        <v>1000</v>
      </c>
      <c r="I319" s="13">
        <f>SUBTOTAL(9,$E$5:E319)-SUBTOTAL(9,$F$5:F319)-SUBTOTAL(9,$G$5:G319)-SUBTOTAL(9,$H$5:H319)</f>
        <v>43705</v>
      </c>
      <c r="L319" s="1">
        <f>Table1[[#This Row],[الفواتير ]]-Table1[[#This Row],[المرتجعات]]-Table1[[#This Row],[الخصم]]-Table1[[#This Row],[الدفعات]]</f>
        <v>1500</v>
      </c>
    </row>
    <row r="320" spans="1:12" x14ac:dyDescent="0.25">
      <c r="A320" s="1" t="s">
        <v>81</v>
      </c>
      <c r="B320" s="1" t="s">
        <v>30</v>
      </c>
      <c r="C320" s="2">
        <v>41200</v>
      </c>
      <c r="D320" s="1" t="s">
        <v>11</v>
      </c>
      <c r="H320" s="3">
        <v>300</v>
      </c>
      <c r="I320" s="13">
        <f>SUBTOTAL(9,$E$5:E320)-SUBTOTAL(9,$F$5:F320)-SUBTOTAL(9,$G$5:G320)-SUBTOTAL(9,$H$5:H320)</f>
        <v>43405</v>
      </c>
      <c r="L320" s="1">
        <f>Table1[[#This Row],[الفواتير ]]-Table1[[#This Row],[المرتجعات]]-Table1[[#This Row],[الخصم]]-Table1[[#This Row],[الدفعات]]</f>
        <v>-300</v>
      </c>
    </row>
    <row r="321" spans="1:12" x14ac:dyDescent="0.25">
      <c r="A321" s="1" t="s">
        <v>81</v>
      </c>
      <c r="B321" s="1" t="s">
        <v>54</v>
      </c>
      <c r="C321" s="2">
        <v>41200</v>
      </c>
      <c r="D321" s="1" t="s">
        <v>11</v>
      </c>
      <c r="H321" s="3">
        <v>2000</v>
      </c>
      <c r="I321" s="13">
        <f>SUBTOTAL(9,$E$5:E321)-SUBTOTAL(9,$F$5:F321)-SUBTOTAL(9,$G$5:G321)-SUBTOTAL(9,$H$5:H321)</f>
        <v>41405</v>
      </c>
      <c r="L321" s="1">
        <f>Table1[[#This Row],[الفواتير ]]-Table1[[#This Row],[المرتجعات]]-Table1[[#This Row],[الخصم]]-Table1[[#This Row],[الدفعات]]</f>
        <v>-2000</v>
      </c>
    </row>
    <row r="322" spans="1:12" x14ac:dyDescent="0.25">
      <c r="A322" s="1" t="s">
        <v>81</v>
      </c>
      <c r="B322" s="1" t="s">
        <v>54</v>
      </c>
      <c r="C322" s="2">
        <v>41200</v>
      </c>
      <c r="D322" s="1" t="s">
        <v>12</v>
      </c>
      <c r="E322" s="3">
        <v>1920</v>
      </c>
      <c r="G322" s="3">
        <v>70</v>
      </c>
      <c r="I322" s="13">
        <f>SUBTOTAL(9,$E$5:E322)-SUBTOTAL(9,$F$5:F322)-SUBTOTAL(9,$G$5:G322)-SUBTOTAL(9,$H$5:H322)</f>
        <v>43255</v>
      </c>
      <c r="L322" s="1">
        <f>Table1[[#This Row],[الفواتير ]]-Table1[[#This Row],[المرتجعات]]-Table1[[#This Row],[الخصم]]-Table1[[#This Row],[الدفعات]]</f>
        <v>1850</v>
      </c>
    </row>
    <row r="323" spans="1:12" x14ac:dyDescent="0.25">
      <c r="A323" s="1" t="s">
        <v>81</v>
      </c>
      <c r="B323" s="1" t="s">
        <v>15</v>
      </c>
      <c r="C323" s="2">
        <v>41200</v>
      </c>
      <c r="D323" s="1" t="s">
        <v>12</v>
      </c>
      <c r="E323" s="3">
        <v>1650</v>
      </c>
      <c r="H323" s="3">
        <v>510</v>
      </c>
      <c r="I323" s="13">
        <f>SUBTOTAL(9,$E$5:E323)-SUBTOTAL(9,$F$5:F323)-SUBTOTAL(9,$G$5:G323)-SUBTOTAL(9,$H$5:H323)</f>
        <v>44395</v>
      </c>
      <c r="L323" s="1">
        <f>Table1[[#This Row],[الفواتير ]]-Table1[[#This Row],[المرتجعات]]-Table1[[#This Row],[الخصم]]-Table1[[#This Row],[الدفعات]]</f>
        <v>1140</v>
      </c>
    </row>
    <row r="324" spans="1:12" x14ac:dyDescent="0.25">
      <c r="A324" s="1" t="s">
        <v>81</v>
      </c>
      <c r="B324" s="1" t="s">
        <v>26</v>
      </c>
      <c r="C324" s="2">
        <v>41200</v>
      </c>
      <c r="D324" s="1" t="s">
        <v>12</v>
      </c>
      <c r="E324" s="3">
        <v>6396</v>
      </c>
      <c r="F324" s="3">
        <v>2107</v>
      </c>
      <c r="G324" s="3">
        <v>89</v>
      </c>
      <c r="H324" s="3">
        <v>3000</v>
      </c>
      <c r="I324" s="13">
        <f>SUBTOTAL(9,$E$5:E324)-SUBTOTAL(9,$F$5:F324)-SUBTOTAL(9,$G$5:G324)-SUBTOTAL(9,$H$5:H324)</f>
        <v>45595</v>
      </c>
      <c r="L324" s="1">
        <f>Table1[[#This Row],[الفواتير ]]-Table1[[#This Row],[المرتجعات]]-Table1[[#This Row],[الخصم]]-Table1[[#This Row],[الدفعات]]</f>
        <v>1200</v>
      </c>
    </row>
    <row r="325" spans="1:12" x14ac:dyDescent="0.25">
      <c r="A325" s="1" t="s">
        <v>81</v>
      </c>
      <c r="B325" s="1" t="s">
        <v>56</v>
      </c>
      <c r="C325" s="2">
        <v>41200</v>
      </c>
      <c r="D325" s="1" t="s">
        <v>12</v>
      </c>
      <c r="E325" s="3">
        <v>4288</v>
      </c>
      <c r="G325" s="3">
        <v>126</v>
      </c>
      <c r="H325" s="3">
        <v>4250</v>
      </c>
      <c r="I325" s="13">
        <f>SUBTOTAL(9,$E$5:E325)-SUBTOTAL(9,$F$5:F325)-SUBTOTAL(9,$G$5:G325)-SUBTOTAL(9,$H$5:H325)</f>
        <v>45507</v>
      </c>
      <c r="L325" s="1">
        <f>Table1[[#This Row],[الفواتير ]]-Table1[[#This Row],[المرتجعات]]-Table1[[#This Row],[الخصم]]-Table1[[#This Row],[الدفعات]]</f>
        <v>-88</v>
      </c>
    </row>
    <row r="326" spans="1:12" x14ac:dyDescent="0.25">
      <c r="A326" s="1" t="s">
        <v>81</v>
      </c>
      <c r="B326" s="1" t="s">
        <v>30</v>
      </c>
      <c r="C326" s="2">
        <v>41201</v>
      </c>
      <c r="D326" s="1" t="s">
        <v>11</v>
      </c>
      <c r="H326" s="3">
        <v>200</v>
      </c>
      <c r="I326" s="13">
        <f>SUBTOTAL(9,$E$5:E326)-SUBTOTAL(9,$F$5:F326)-SUBTOTAL(9,$G$5:G326)-SUBTOTAL(9,$H$5:H326)</f>
        <v>45307</v>
      </c>
      <c r="L326" s="1">
        <f>Table1[[#This Row],[الفواتير ]]-Table1[[#This Row],[المرتجعات]]-Table1[[#This Row],[الخصم]]-Table1[[#This Row],[الدفعات]]</f>
        <v>-200</v>
      </c>
    </row>
    <row r="327" spans="1:12" x14ac:dyDescent="0.25">
      <c r="A327" s="1" t="s">
        <v>81</v>
      </c>
      <c r="B327" s="1" t="s">
        <v>22</v>
      </c>
      <c r="C327" s="2">
        <v>41203</v>
      </c>
      <c r="D327" s="1" t="s">
        <v>12</v>
      </c>
      <c r="E327" s="3">
        <v>6306</v>
      </c>
      <c r="G327" s="3">
        <v>156</v>
      </c>
      <c r="H327" s="3">
        <v>2300</v>
      </c>
      <c r="I327" s="13">
        <f>SUBTOTAL(9,$E$5:E327)-SUBTOTAL(9,$F$5:F327)-SUBTOTAL(9,$G$5:G327)-SUBTOTAL(9,$H$5:H327)</f>
        <v>49157</v>
      </c>
      <c r="L327" s="1">
        <f>Table1[[#This Row],[الفواتير ]]-Table1[[#This Row],[المرتجعات]]-Table1[[#This Row],[الخصم]]-Table1[[#This Row],[الدفعات]]</f>
        <v>3850</v>
      </c>
    </row>
    <row r="328" spans="1:12" x14ac:dyDescent="0.25">
      <c r="A328" s="1" t="s">
        <v>81</v>
      </c>
      <c r="B328" s="1" t="s">
        <v>26</v>
      </c>
      <c r="C328" s="2">
        <v>41203</v>
      </c>
      <c r="D328" s="1" t="s">
        <v>12</v>
      </c>
      <c r="E328" s="3">
        <v>1425</v>
      </c>
      <c r="G328" s="3">
        <v>55</v>
      </c>
      <c r="H328" s="3">
        <v>500</v>
      </c>
      <c r="I328" s="13">
        <f>SUBTOTAL(9,$E$5:E328)-SUBTOTAL(9,$F$5:F328)-SUBTOTAL(9,$G$5:G328)-SUBTOTAL(9,$H$5:H328)</f>
        <v>50027</v>
      </c>
      <c r="L328" s="1">
        <f>Table1[[#This Row],[الفواتير ]]-Table1[[#This Row],[المرتجعات]]-Table1[[#This Row],[الخصم]]-Table1[[#This Row],[الدفعات]]</f>
        <v>870</v>
      </c>
    </row>
    <row r="329" spans="1:12" x14ac:dyDescent="0.25">
      <c r="A329" s="1" t="s">
        <v>81</v>
      </c>
      <c r="B329" s="1" t="s">
        <v>21</v>
      </c>
      <c r="C329" s="2">
        <v>41203</v>
      </c>
      <c r="D329" s="1" t="s">
        <v>11</v>
      </c>
      <c r="G329" s="3">
        <v>50</v>
      </c>
      <c r="H329" s="3">
        <v>2350</v>
      </c>
      <c r="I329" s="13">
        <f>SUBTOTAL(9,$E$5:E329)-SUBTOTAL(9,$F$5:F329)-SUBTOTAL(9,$G$5:G329)-SUBTOTAL(9,$H$5:H329)</f>
        <v>47627</v>
      </c>
      <c r="L329" s="1">
        <f>Table1[[#This Row],[الفواتير ]]-Table1[[#This Row],[المرتجعات]]-Table1[[#This Row],[الخصم]]-Table1[[#This Row],[الدفعات]]</f>
        <v>-2400</v>
      </c>
    </row>
    <row r="330" spans="1:12" x14ac:dyDescent="0.25">
      <c r="A330" s="1" t="s">
        <v>81</v>
      </c>
      <c r="B330" s="1" t="s">
        <v>21</v>
      </c>
      <c r="C330" s="2">
        <v>41203</v>
      </c>
      <c r="D330" s="1" t="s">
        <v>12</v>
      </c>
      <c r="E330" s="3">
        <v>1388</v>
      </c>
      <c r="G330" s="3">
        <v>38</v>
      </c>
      <c r="I330" s="13">
        <f>SUBTOTAL(9,$E$5:E330)-SUBTOTAL(9,$F$5:F330)-SUBTOTAL(9,$G$5:G330)-SUBTOTAL(9,$H$5:H330)</f>
        <v>48977</v>
      </c>
      <c r="L330" s="1">
        <f>Table1[[#This Row],[الفواتير ]]-Table1[[#This Row],[المرتجعات]]-Table1[[#This Row],[الخصم]]-Table1[[#This Row],[الدفعات]]</f>
        <v>1350</v>
      </c>
    </row>
    <row r="331" spans="1:12" x14ac:dyDescent="0.25">
      <c r="A331" s="1" t="s">
        <v>81</v>
      </c>
      <c r="B331" s="1" t="s">
        <v>22</v>
      </c>
      <c r="C331" s="2">
        <v>41204</v>
      </c>
      <c r="D331" s="1" t="s">
        <v>11</v>
      </c>
      <c r="H331" s="3">
        <v>3850</v>
      </c>
      <c r="I331" s="13">
        <f>SUBTOTAL(9,$E$5:E331)-SUBTOTAL(9,$F$5:F331)-SUBTOTAL(9,$G$5:G331)-SUBTOTAL(9,$H$5:H331)</f>
        <v>45127</v>
      </c>
      <c r="L331" s="1">
        <f>Table1[[#This Row],[الفواتير ]]-Table1[[#This Row],[المرتجعات]]-Table1[[#This Row],[الخصم]]-Table1[[#This Row],[الدفعات]]</f>
        <v>-3850</v>
      </c>
    </row>
    <row r="332" spans="1:12" x14ac:dyDescent="0.25">
      <c r="A332" s="1" t="s">
        <v>81</v>
      </c>
      <c r="B332" s="1" t="s">
        <v>16</v>
      </c>
      <c r="C332" s="2">
        <v>41204</v>
      </c>
      <c r="D332" s="1" t="s">
        <v>11</v>
      </c>
      <c r="H332" s="3">
        <v>1150</v>
      </c>
      <c r="I332" s="13">
        <f>SUBTOTAL(9,$E$5:E332)-SUBTOTAL(9,$F$5:F332)-SUBTOTAL(9,$G$5:G332)-SUBTOTAL(9,$H$5:H332)</f>
        <v>43977</v>
      </c>
      <c r="L332" s="1">
        <f>Table1[[#This Row],[الفواتير ]]-Table1[[#This Row],[المرتجعات]]-Table1[[#This Row],[الخصم]]-Table1[[#This Row],[الدفعات]]</f>
        <v>-1150</v>
      </c>
    </row>
    <row r="333" spans="1:12" x14ac:dyDescent="0.25">
      <c r="A333" s="1" t="s">
        <v>81</v>
      </c>
      <c r="B333" s="1" t="s">
        <v>23</v>
      </c>
      <c r="C333" s="2">
        <v>41204</v>
      </c>
      <c r="D333" s="1" t="s">
        <v>12</v>
      </c>
      <c r="E333" s="3">
        <v>2031</v>
      </c>
      <c r="G333" s="3">
        <v>31</v>
      </c>
      <c r="I333" s="13">
        <f>SUBTOTAL(9,$E$5:E333)-SUBTOTAL(9,$F$5:F333)-SUBTOTAL(9,$G$5:G333)-SUBTOTAL(9,$H$5:H333)</f>
        <v>45977</v>
      </c>
      <c r="L333" s="1">
        <f>Table1[[#This Row],[الفواتير ]]-Table1[[#This Row],[المرتجعات]]-Table1[[#This Row],[الخصم]]-Table1[[#This Row],[الدفعات]]</f>
        <v>2000</v>
      </c>
    </row>
    <row r="334" spans="1:12" x14ac:dyDescent="0.25">
      <c r="A334" s="1" t="s">
        <v>81</v>
      </c>
      <c r="B334" s="1" t="s">
        <v>24</v>
      </c>
      <c r="C334" s="2">
        <v>41204</v>
      </c>
      <c r="D334" s="1" t="s">
        <v>12</v>
      </c>
      <c r="E334" s="3">
        <v>550</v>
      </c>
      <c r="I334" s="13">
        <f>SUBTOTAL(9,$E$5:E334)-SUBTOTAL(9,$F$5:F334)-SUBTOTAL(9,$G$5:G334)-SUBTOTAL(9,$H$5:H334)</f>
        <v>46527</v>
      </c>
      <c r="L334" s="1">
        <f>Table1[[#This Row],[الفواتير ]]-Table1[[#This Row],[المرتجعات]]-Table1[[#This Row],[الخصم]]-Table1[[#This Row],[الدفعات]]</f>
        <v>550</v>
      </c>
    </row>
    <row r="335" spans="1:12" x14ac:dyDescent="0.25">
      <c r="A335" s="1" t="s">
        <v>81</v>
      </c>
      <c r="B335" s="1" t="s">
        <v>17</v>
      </c>
      <c r="C335" s="2">
        <v>41205</v>
      </c>
      <c r="D335" s="1" t="s">
        <v>12</v>
      </c>
      <c r="E335" s="3">
        <v>2245</v>
      </c>
      <c r="G335" s="3">
        <v>45</v>
      </c>
      <c r="H335" s="3">
        <v>1600</v>
      </c>
      <c r="I335" s="13">
        <f>SUBTOTAL(9,$E$5:E335)-SUBTOTAL(9,$F$5:F335)-SUBTOTAL(9,$G$5:G335)-SUBTOTAL(9,$H$5:H335)</f>
        <v>47127</v>
      </c>
      <c r="L335" s="1">
        <f>Table1[[#This Row],[الفواتير ]]-Table1[[#This Row],[المرتجعات]]-Table1[[#This Row],[الخصم]]-Table1[[#This Row],[الدفعات]]</f>
        <v>600</v>
      </c>
    </row>
    <row r="336" spans="1:12" x14ac:dyDescent="0.25">
      <c r="A336" s="1" t="s">
        <v>81</v>
      </c>
      <c r="B336" s="1" t="s">
        <v>30</v>
      </c>
      <c r="C336" s="2">
        <v>41205</v>
      </c>
      <c r="D336" s="1" t="s">
        <v>11</v>
      </c>
      <c r="H336" s="3">
        <v>300</v>
      </c>
      <c r="I336" s="13">
        <f>SUBTOTAL(9,$E$5:E336)-SUBTOTAL(9,$F$5:F336)-SUBTOTAL(9,$G$5:G336)-SUBTOTAL(9,$H$5:H336)</f>
        <v>46827</v>
      </c>
      <c r="L336" s="1">
        <f>Table1[[#This Row],[الفواتير ]]-Table1[[#This Row],[المرتجعات]]-Table1[[#This Row],[الخصم]]-Table1[[#This Row],[الدفعات]]</f>
        <v>-300</v>
      </c>
    </row>
    <row r="337" spans="1:12" x14ac:dyDescent="0.25">
      <c r="A337" s="1" t="s">
        <v>81</v>
      </c>
      <c r="B337" s="1" t="s">
        <v>52</v>
      </c>
      <c r="C337" s="2">
        <v>41205</v>
      </c>
      <c r="D337" s="1" t="s">
        <v>11</v>
      </c>
      <c r="H337" s="3">
        <v>5000</v>
      </c>
      <c r="I337" s="13">
        <f>SUBTOTAL(9,$E$5:E337)-SUBTOTAL(9,$F$5:F337)-SUBTOTAL(9,$G$5:G337)-SUBTOTAL(9,$H$5:H337)</f>
        <v>41827</v>
      </c>
      <c r="L337" s="1">
        <f>Table1[[#This Row],[الفواتير ]]-Table1[[#This Row],[المرتجعات]]-Table1[[#This Row],[الخصم]]-Table1[[#This Row],[الدفعات]]</f>
        <v>-5000</v>
      </c>
    </row>
    <row r="338" spans="1:12" x14ac:dyDescent="0.25">
      <c r="A338" s="1" t="s">
        <v>81</v>
      </c>
      <c r="B338" s="1" t="s">
        <v>23</v>
      </c>
      <c r="C338" s="2">
        <v>41205</v>
      </c>
      <c r="D338" s="1" t="s">
        <v>11</v>
      </c>
      <c r="H338" s="3">
        <v>2000</v>
      </c>
      <c r="I338" s="13">
        <f>SUBTOTAL(9,$E$5:E338)-SUBTOTAL(9,$F$5:F338)-SUBTOTAL(9,$G$5:G338)-SUBTOTAL(9,$H$5:H338)</f>
        <v>39827</v>
      </c>
      <c r="L338" s="1">
        <f>Table1[[#This Row],[الفواتير ]]-Table1[[#This Row],[المرتجعات]]-Table1[[#This Row],[الخصم]]-Table1[[#This Row],[الدفعات]]</f>
        <v>-2000</v>
      </c>
    </row>
    <row r="339" spans="1:12" x14ac:dyDescent="0.25">
      <c r="A339" s="1" t="s">
        <v>81</v>
      </c>
      <c r="B339" s="1" t="s">
        <v>23</v>
      </c>
      <c r="C339" s="2">
        <v>41205</v>
      </c>
      <c r="D339" s="1" t="s">
        <v>10</v>
      </c>
      <c r="F339" s="3">
        <v>449</v>
      </c>
      <c r="G339" s="3">
        <v>-9</v>
      </c>
      <c r="I339" s="13">
        <f>SUBTOTAL(9,$E$5:E339)-SUBTOTAL(9,$F$5:F339)-SUBTOTAL(9,$G$5:G339)-SUBTOTAL(9,$H$5:H339)</f>
        <v>39387</v>
      </c>
      <c r="L339" s="1">
        <f>Table1[[#This Row],[الفواتير ]]-Table1[[#This Row],[المرتجعات]]-Table1[[#This Row],[الخصم]]-Table1[[#This Row],[الدفعات]]</f>
        <v>-440</v>
      </c>
    </row>
    <row r="340" spans="1:12" x14ac:dyDescent="0.25">
      <c r="A340" s="1" t="s">
        <v>81</v>
      </c>
      <c r="B340" s="1" t="s">
        <v>29</v>
      </c>
      <c r="C340" s="2">
        <v>41205</v>
      </c>
      <c r="D340" s="1" t="s">
        <v>11</v>
      </c>
      <c r="G340" s="3">
        <v>10</v>
      </c>
      <c r="H340" s="3">
        <v>20</v>
      </c>
      <c r="I340" s="13">
        <f>SUBTOTAL(9,$E$5:E340)-SUBTOTAL(9,$F$5:F340)-SUBTOTAL(9,$G$5:G340)-SUBTOTAL(9,$H$5:H340)</f>
        <v>39357</v>
      </c>
      <c r="L340" s="1">
        <f>Table1[[#This Row],[الفواتير ]]-Table1[[#This Row],[المرتجعات]]-Table1[[#This Row],[الخصم]]-Table1[[#This Row],[الدفعات]]</f>
        <v>-30</v>
      </c>
    </row>
    <row r="341" spans="1:12" x14ac:dyDescent="0.25">
      <c r="A341" s="1" t="s">
        <v>81</v>
      </c>
      <c r="B341" s="1" t="s">
        <v>24</v>
      </c>
      <c r="C341" s="2">
        <v>41205</v>
      </c>
      <c r="D341" s="1" t="s">
        <v>11</v>
      </c>
      <c r="G341" s="3">
        <v>20</v>
      </c>
      <c r="H341" s="3">
        <v>550</v>
      </c>
      <c r="I341" s="13">
        <f>SUBTOTAL(9,$E$5:E341)-SUBTOTAL(9,$F$5:F341)-SUBTOTAL(9,$G$5:G341)-SUBTOTAL(9,$H$5:H341)</f>
        <v>38787</v>
      </c>
      <c r="L341" s="1">
        <f>Table1[[#This Row],[الفواتير ]]-Table1[[#This Row],[المرتجعات]]-Table1[[#This Row],[الخصم]]-Table1[[#This Row],[الدفعات]]</f>
        <v>-570</v>
      </c>
    </row>
    <row r="342" spans="1:12" x14ac:dyDescent="0.25">
      <c r="A342" s="1" t="s">
        <v>81</v>
      </c>
      <c r="B342" s="1" t="s">
        <v>24</v>
      </c>
      <c r="C342" s="2">
        <v>41205</v>
      </c>
      <c r="D342" s="1" t="s">
        <v>12</v>
      </c>
      <c r="E342" s="3">
        <v>400</v>
      </c>
      <c r="I342" s="13">
        <f>SUBTOTAL(9,$E$5:E342)-SUBTOTAL(9,$F$5:F342)-SUBTOTAL(9,$G$5:G342)-SUBTOTAL(9,$H$5:H342)</f>
        <v>39187</v>
      </c>
      <c r="L342" s="1">
        <f>Table1[[#This Row],[الفواتير ]]-Table1[[#This Row],[المرتجعات]]-Table1[[#This Row],[الخصم]]-Table1[[#This Row],[الدفعات]]</f>
        <v>400</v>
      </c>
    </row>
    <row r="343" spans="1:12" x14ac:dyDescent="0.25">
      <c r="A343" s="1" t="s">
        <v>81</v>
      </c>
      <c r="B343" s="1" t="s">
        <v>57</v>
      </c>
      <c r="C343" s="2">
        <v>41206</v>
      </c>
      <c r="D343" s="1" t="s">
        <v>12</v>
      </c>
      <c r="E343" s="3">
        <v>3287</v>
      </c>
      <c r="G343" s="3">
        <v>87</v>
      </c>
      <c r="H343" s="3">
        <v>3140</v>
      </c>
      <c r="I343" s="13">
        <f>SUBTOTAL(9,$E$5:E343)-SUBTOTAL(9,$F$5:F343)-SUBTOTAL(9,$G$5:G343)-SUBTOTAL(9,$H$5:H343)</f>
        <v>39247</v>
      </c>
      <c r="L343" s="1">
        <f>Table1[[#This Row],[الفواتير ]]-Table1[[#This Row],[المرتجعات]]-Table1[[#This Row],[الخصم]]-Table1[[#This Row],[الدفعات]]</f>
        <v>60</v>
      </c>
    </row>
    <row r="344" spans="1:12" x14ac:dyDescent="0.25">
      <c r="A344" s="1" t="s">
        <v>81</v>
      </c>
      <c r="B344" s="1" t="s">
        <v>30</v>
      </c>
      <c r="C344" s="2">
        <v>41206</v>
      </c>
      <c r="D344" s="1" t="s">
        <v>11</v>
      </c>
      <c r="H344" s="3">
        <v>250</v>
      </c>
      <c r="I344" s="13">
        <f>SUBTOTAL(9,$E$5:E344)-SUBTOTAL(9,$F$5:F344)-SUBTOTAL(9,$G$5:G344)-SUBTOTAL(9,$H$5:H344)</f>
        <v>38997</v>
      </c>
      <c r="L344" s="1">
        <f>Table1[[#This Row],[الفواتير ]]-Table1[[#This Row],[المرتجعات]]-Table1[[#This Row],[الخصم]]-Table1[[#This Row],[الدفعات]]</f>
        <v>-250</v>
      </c>
    </row>
    <row r="345" spans="1:12" x14ac:dyDescent="0.25">
      <c r="A345" s="1" t="s">
        <v>81</v>
      </c>
      <c r="B345" s="1" t="s">
        <v>54</v>
      </c>
      <c r="C345" s="2">
        <v>41206</v>
      </c>
      <c r="D345" s="1" t="s">
        <v>11</v>
      </c>
      <c r="H345" s="3">
        <v>2500</v>
      </c>
      <c r="I345" s="13">
        <f>SUBTOTAL(9,$E$5:E345)-SUBTOTAL(9,$F$5:F345)-SUBTOTAL(9,$G$5:G345)-SUBTOTAL(9,$H$5:H345)</f>
        <v>36497</v>
      </c>
      <c r="L345" s="1">
        <f>Table1[[#This Row],[الفواتير ]]-Table1[[#This Row],[المرتجعات]]-Table1[[#This Row],[الخصم]]-Table1[[#This Row],[الدفعات]]</f>
        <v>-2500</v>
      </c>
    </row>
    <row r="346" spans="1:12" x14ac:dyDescent="0.25">
      <c r="A346" s="1" t="s">
        <v>81</v>
      </c>
      <c r="B346" s="1" t="s">
        <v>54</v>
      </c>
      <c r="C346" s="2">
        <v>41206</v>
      </c>
      <c r="D346" s="1" t="s">
        <v>12</v>
      </c>
      <c r="E346" s="3">
        <v>2870</v>
      </c>
      <c r="G346" s="3">
        <v>110</v>
      </c>
      <c r="I346" s="13">
        <f>SUBTOTAL(9,$E$5:E346)-SUBTOTAL(9,$F$5:F346)-SUBTOTAL(9,$G$5:G346)-SUBTOTAL(9,$H$5:H346)</f>
        <v>39257</v>
      </c>
      <c r="L346" s="1">
        <f>Table1[[#This Row],[الفواتير ]]-Table1[[#This Row],[المرتجعات]]-Table1[[#This Row],[الخصم]]-Table1[[#This Row],[الدفعات]]</f>
        <v>2760</v>
      </c>
    </row>
    <row r="347" spans="1:12" x14ac:dyDescent="0.25">
      <c r="A347" s="1" t="s">
        <v>81</v>
      </c>
      <c r="B347" s="1" t="s">
        <v>58</v>
      </c>
      <c r="C347" s="2">
        <v>41206</v>
      </c>
      <c r="D347" s="1" t="s">
        <v>12</v>
      </c>
      <c r="E347" s="3">
        <v>2791</v>
      </c>
      <c r="G347" s="3">
        <v>41</v>
      </c>
      <c r="I347" s="13">
        <f>SUBTOTAL(9,$E$5:E347)-SUBTOTAL(9,$F$5:F347)-SUBTOTAL(9,$G$5:G347)-SUBTOTAL(9,$H$5:H347)</f>
        <v>42007</v>
      </c>
      <c r="L347" s="1">
        <f>Table1[[#This Row],[الفواتير ]]-Table1[[#This Row],[المرتجعات]]-Table1[[#This Row],[الخصم]]-Table1[[#This Row],[الدفعات]]</f>
        <v>2750</v>
      </c>
    </row>
    <row r="348" spans="1:12" x14ac:dyDescent="0.25">
      <c r="A348" s="1" t="s">
        <v>81</v>
      </c>
      <c r="B348" s="1" t="s">
        <v>59</v>
      </c>
      <c r="C348" s="2">
        <v>41206</v>
      </c>
      <c r="D348" s="1" t="s">
        <v>12</v>
      </c>
      <c r="E348" s="3">
        <v>320</v>
      </c>
      <c r="I348" s="13">
        <f>SUBTOTAL(9,$E$5:E348)-SUBTOTAL(9,$F$5:F348)-SUBTOTAL(9,$G$5:G348)-SUBTOTAL(9,$H$5:H348)</f>
        <v>42327</v>
      </c>
      <c r="L348" s="1">
        <f>Table1[[#This Row],[الفواتير ]]-Table1[[#This Row],[المرتجعات]]-Table1[[#This Row],[الخصم]]-Table1[[#This Row],[الدفعات]]</f>
        <v>320</v>
      </c>
    </row>
    <row r="349" spans="1:12" x14ac:dyDescent="0.25">
      <c r="A349" s="1" t="s">
        <v>81</v>
      </c>
      <c r="B349" s="1" t="s">
        <v>31</v>
      </c>
      <c r="C349" s="2">
        <v>41206</v>
      </c>
      <c r="D349" s="1" t="s">
        <v>12</v>
      </c>
      <c r="E349" s="3">
        <v>3765</v>
      </c>
      <c r="G349" s="3">
        <v>65</v>
      </c>
      <c r="H349" s="3">
        <v>3650</v>
      </c>
      <c r="I349" s="13">
        <f>SUBTOTAL(9,$E$5:E349)-SUBTOTAL(9,$F$5:F349)-SUBTOTAL(9,$G$5:G349)-SUBTOTAL(9,$H$5:H349)</f>
        <v>42377</v>
      </c>
      <c r="L349" s="1">
        <f>Table1[[#This Row],[الفواتير ]]-Table1[[#This Row],[المرتجعات]]-Table1[[#This Row],[الخصم]]-Table1[[#This Row],[الدفعات]]</f>
        <v>50</v>
      </c>
    </row>
    <row r="350" spans="1:12" x14ac:dyDescent="0.25">
      <c r="A350" s="1" t="s">
        <v>81</v>
      </c>
      <c r="B350" s="1" t="s">
        <v>24</v>
      </c>
      <c r="C350" s="2">
        <v>41206</v>
      </c>
      <c r="D350" s="1" t="s">
        <v>11</v>
      </c>
      <c r="H350" s="3">
        <v>400</v>
      </c>
      <c r="I350" s="13">
        <f>SUBTOTAL(9,$E$5:E350)-SUBTOTAL(9,$F$5:F350)-SUBTOTAL(9,$G$5:G350)-SUBTOTAL(9,$H$5:H350)</f>
        <v>41977</v>
      </c>
      <c r="L350" s="1">
        <f>Table1[[#This Row],[الفواتير ]]-Table1[[#This Row],[المرتجعات]]-Table1[[#This Row],[الخصم]]-Table1[[#This Row],[الدفعات]]</f>
        <v>-400</v>
      </c>
    </row>
    <row r="351" spans="1:12" x14ac:dyDescent="0.25">
      <c r="A351" s="1" t="s">
        <v>81</v>
      </c>
      <c r="B351" s="1" t="s">
        <v>58</v>
      </c>
      <c r="C351" s="2">
        <v>41207</v>
      </c>
      <c r="D351" s="1" t="s">
        <v>11</v>
      </c>
      <c r="H351" s="3">
        <v>2700</v>
      </c>
      <c r="I351" s="13">
        <f>SUBTOTAL(9,$E$5:E351)-SUBTOTAL(9,$F$5:F351)-SUBTOTAL(9,$G$5:G351)-SUBTOTAL(9,$H$5:H351)</f>
        <v>39277</v>
      </c>
      <c r="L351" s="1">
        <f>Table1[[#This Row],[الفواتير ]]-Table1[[#This Row],[المرتجعات]]-Table1[[#This Row],[الخصم]]-Table1[[#This Row],[الدفعات]]</f>
        <v>-2700</v>
      </c>
    </row>
    <row r="352" spans="1:12" x14ac:dyDescent="0.25">
      <c r="A352" s="1" t="s">
        <v>81</v>
      </c>
      <c r="B352" s="1" t="s">
        <v>58</v>
      </c>
      <c r="C352" s="2">
        <v>41207</v>
      </c>
      <c r="D352" s="1" t="s">
        <v>9</v>
      </c>
      <c r="G352" s="3">
        <v>50</v>
      </c>
      <c r="I352" s="13">
        <f>SUBTOTAL(9,$E$5:E352)-SUBTOTAL(9,$F$5:F352)-SUBTOTAL(9,$G$5:G352)-SUBTOTAL(9,$H$5:H352)</f>
        <v>39227</v>
      </c>
      <c r="L352" s="1">
        <f>Table1[[#This Row],[الفواتير ]]-Table1[[#This Row],[المرتجعات]]-Table1[[#This Row],[الخصم]]-Table1[[#This Row],[الدفعات]]</f>
        <v>-50</v>
      </c>
    </row>
    <row r="353" spans="1:12" x14ac:dyDescent="0.25">
      <c r="A353" s="1" t="s">
        <v>81</v>
      </c>
      <c r="B353" s="1" t="s">
        <v>59</v>
      </c>
      <c r="C353" s="2">
        <v>41207</v>
      </c>
      <c r="D353" s="1" t="s">
        <v>12</v>
      </c>
      <c r="E353" s="3">
        <v>1096</v>
      </c>
      <c r="G353" s="3">
        <v>6</v>
      </c>
      <c r="H353" s="3">
        <v>760</v>
      </c>
      <c r="I353" s="13">
        <f>SUBTOTAL(9,$E$5:E353)-SUBTOTAL(9,$F$5:F353)-SUBTOTAL(9,$G$5:G353)-SUBTOTAL(9,$H$5:H353)</f>
        <v>39557</v>
      </c>
      <c r="L353" s="1">
        <f>Table1[[#This Row],[الفواتير ]]-Table1[[#This Row],[المرتجعات]]-Table1[[#This Row],[الخصم]]-Table1[[#This Row],[الدفعات]]</f>
        <v>330</v>
      </c>
    </row>
    <row r="354" spans="1:12" x14ac:dyDescent="0.25">
      <c r="A354" s="1" t="s">
        <v>81</v>
      </c>
      <c r="B354" s="1" t="s">
        <v>54</v>
      </c>
      <c r="C354" s="2">
        <v>41215</v>
      </c>
      <c r="D354" s="1" t="s">
        <v>12</v>
      </c>
      <c r="E354" s="3">
        <v>1680</v>
      </c>
      <c r="G354" s="3">
        <v>60</v>
      </c>
      <c r="I354" s="13">
        <f>SUBTOTAL(9,$E$5:E354)-SUBTOTAL(9,$F$5:F354)-SUBTOTAL(9,$G$5:G354)-SUBTOTAL(9,$H$5:H354)</f>
        <v>41177</v>
      </c>
      <c r="L354" s="1">
        <f>Table1[[#This Row],[الفواتير ]]-Table1[[#This Row],[المرتجعات]]-Table1[[#This Row],[الخصم]]-Table1[[#This Row],[الدفعات]]</f>
        <v>1620</v>
      </c>
    </row>
    <row r="355" spans="1:12" x14ac:dyDescent="0.25">
      <c r="A355" s="1" t="s">
        <v>81</v>
      </c>
      <c r="B355" s="1" t="s">
        <v>17</v>
      </c>
      <c r="C355" s="2">
        <v>41216</v>
      </c>
      <c r="D355" s="1" t="s">
        <v>12</v>
      </c>
      <c r="E355" s="3">
        <v>2958</v>
      </c>
      <c r="F355" s="3">
        <v>70</v>
      </c>
      <c r="G355" s="3">
        <v>88</v>
      </c>
      <c r="H355" s="3">
        <v>1850</v>
      </c>
      <c r="I355" s="13">
        <f>SUBTOTAL(9,$E$5:E355)-SUBTOTAL(9,$F$5:F355)-SUBTOTAL(9,$G$5:G355)-SUBTOTAL(9,$H$5:H355)</f>
        <v>42127</v>
      </c>
      <c r="L355" s="1">
        <f>Table1[[#This Row],[الفواتير ]]-Table1[[#This Row],[المرتجعات]]-Table1[[#This Row],[الخصم]]-Table1[[#This Row],[الدفعات]]</f>
        <v>950</v>
      </c>
    </row>
    <row r="356" spans="1:12" x14ac:dyDescent="0.25">
      <c r="A356" s="1" t="s">
        <v>81</v>
      </c>
      <c r="B356" s="1" t="s">
        <v>54</v>
      </c>
      <c r="C356" s="2">
        <v>41216</v>
      </c>
      <c r="D356" s="1" t="s">
        <v>11</v>
      </c>
      <c r="H356" s="3">
        <v>1500</v>
      </c>
      <c r="I356" s="13">
        <f>SUBTOTAL(9,$E$5:E356)-SUBTOTAL(9,$F$5:F356)-SUBTOTAL(9,$G$5:G356)-SUBTOTAL(9,$H$5:H356)</f>
        <v>40627</v>
      </c>
      <c r="L356" s="1">
        <f>Table1[[#This Row],[الفواتير ]]-Table1[[#This Row],[المرتجعات]]-Table1[[#This Row],[الخصم]]-Table1[[#This Row],[الدفعات]]</f>
        <v>-1500</v>
      </c>
    </row>
    <row r="357" spans="1:12" x14ac:dyDescent="0.25">
      <c r="A357" s="1" t="s">
        <v>81</v>
      </c>
      <c r="B357" s="1" t="s">
        <v>60</v>
      </c>
      <c r="C357" s="2">
        <v>41216</v>
      </c>
      <c r="D357" s="1" t="s">
        <v>12</v>
      </c>
      <c r="E357" s="3">
        <v>840</v>
      </c>
      <c r="I357" s="13">
        <f>SUBTOTAL(9,$E$5:E357)-SUBTOTAL(9,$F$5:F357)-SUBTOTAL(9,$G$5:G357)-SUBTOTAL(9,$H$5:H357)</f>
        <v>41467</v>
      </c>
      <c r="L357" s="1">
        <f>Table1[[#This Row],[الفواتير ]]-Table1[[#This Row],[المرتجعات]]-Table1[[#This Row],[الخصم]]-Table1[[#This Row],[الدفعات]]</f>
        <v>840</v>
      </c>
    </row>
    <row r="358" spans="1:12" x14ac:dyDescent="0.25">
      <c r="A358" s="1" t="s">
        <v>81</v>
      </c>
      <c r="B358" s="1" t="s">
        <v>26</v>
      </c>
      <c r="C358" s="2">
        <v>41217</v>
      </c>
      <c r="D358" s="1" t="s">
        <v>12</v>
      </c>
      <c r="E358" s="3">
        <v>2190</v>
      </c>
      <c r="F358" s="3">
        <v>2615</v>
      </c>
      <c r="G358" s="3">
        <v>-25</v>
      </c>
      <c r="I358" s="13">
        <f>SUBTOTAL(9,$E$5:E358)-SUBTOTAL(9,$F$5:F358)-SUBTOTAL(9,$G$5:G358)-SUBTOTAL(9,$H$5:H358)</f>
        <v>41067</v>
      </c>
      <c r="L358" s="1">
        <f>Table1[[#This Row],[الفواتير ]]-Table1[[#This Row],[المرتجعات]]-Table1[[#This Row],[الخصم]]-Table1[[#This Row],[الدفعات]]</f>
        <v>-400</v>
      </c>
    </row>
    <row r="359" spans="1:12" x14ac:dyDescent="0.25">
      <c r="A359" s="1" t="s">
        <v>81</v>
      </c>
      <c r="B359" s="1" t="s">
        <v>26</v>
      </c>
      <c r="C359" s="2">
        <v>41217</v>
      </c>
      <c r="D359" s="1" t="s">
        <v>11</v>
      </c>
      <c r="H359" s="3">
        <v>1300</v>
      </c>
      <c r="I359" s="13">
        <f>SUBTOTAL(9,$E$5:E359)-SUBTOTAL(9,$F$5:F359)-SUBTOTAL(9,$G$5:G359)-SUBTOTAL(9,$H$5:H359)</f>
        <v>39767</v>
      </c>
      <c r="L359" s="1">
        <f>Table1[[#This Row],[الفواتير ]]-Table1[[#This Row],[المرتجعات]]-Table1[[#This Row],[الخصم]]-Table1[[#This Row],[الدفعات]]</f>
        <v>-1300</v>
      </c>
    </row>
    <row r="360" spans="1:12" x14ac:dyDescent="0.25">
      <c r="A360" s="1" t="s">
        <v>81</v>
      </c>
      <c r="B360" s="1" t="s">
        <v>23</v>
      </c>
      <c r="C360" s="2">
        <v>41217</v>
      </c>
      <c r="D360" s="1" t="s">
        <v>12</v>
      </c>
      <c r="E360" s="3">
        <v>3837</v>
      </c>
      <c r="F360" s="3">
        <v>170</v>
      </c>
      <c r="G360" s="3">
        <v>117</v>
      </c>
      <c r="H360" s="3">
        <v>2550</v>
      </c>
      <c r="I360" s="13">
        <f>SUBTOTAL(9,$E$5:E360)-SUBTOTAL(9,$F$5:F360)-SUBTOTAL(9,$G$5:G360)-SUBTOTAL(9,$H$5:H360)</f>
        <v>40767</v>
      </c>
      <c r="L360" s="1">
        <f>Table1[[#This Row],[الفواتير ]]-Table1[[#This Row],[المرتجعات]]-Table1[[#This Row],[الخصم]]-Table1[[#This Row],[الدفعات]]</f>
        <v>1000</v>
      </c>
    </row>
    <row r="361" spans="1:12" x14ac:dyDescent="0.25">
      <c r="A361" s="1" t="s">
        <v>81</v>
      </c>
      <c r="B361" s="1" t="s">
        <v>26</v>
      </c>
      <c r="C361" s="2">
        <v>41220</v>
      </c>
      <c r="D361" s="1" t="s">
        <v>10</v>
      </c>
      <c r="F361" s="3">
        <v>2190</v>
      </c>
      <c r="G361" s="3">
        <v>-40</v>
      </c>
      <c r="I361" s="13">
        <f>SUBTOTAL(9,$E$5:E361)-SUBTOTAL(9,$F$5:F361)-SUBTOTAL(9,$G$5:G361)-SUBTOTAL(9,$H$5:H361)</f>
        <v>38617</v>
      </c>
      <c r="L361" s="1">
        <f>Table1[[#This Row],[الفواتير ]]-Table1[[#This Row],[المرتجعات]]-Table1[[#This Row],[الخصم]]-Table1[[#This Row],[الدفعات]]</f>
        <v>-2150</v>
      </c>
    </row>
    <row r="362" spans="1:12" x14ac:dyDescent="0.25">
      <c r="A362" s="1" t="s">
        <v>81</v>
      </c>
      <c r="B362" s="1" t="s">
        <v>61</v>
      </c>
      <c r="C362" s="2">
        <v>41220</v>
      </c>
      <c r="D362" s="1" t="s">
        <v>12</v>
      </c>
      <c r="E362" s="3">
        <v>3848</v>
      </c>
      <c r="G362" s="3">
        <v>48</v>
      </c>
      <c r="H362" s="3">
        <v>2500</v>
      </c>
      <c r="I362" s="13">
        <f>SUBTOTAL(9,$E$5:E362)-SUBTOTAL(9,$F$5:F362)-SUBTOTAL(9,$G$5:G362)-SUBTOTAL(9,$H$5:H362)</f>
        <v>39917</v>
      </c>
      <c r="L362" s="1">
        <f>Table1[[#This Row],[الفواتير ]]-Table1[[#This Row],[المرتجعات]]-Table1[[#This Row],[الخصم]]-Table1[[#This Row],[الدفعات]]</f>
        <v>1300</v>
      </c>
    </row>
    <row r="363" spans="1:12" x14ac:dyDescent="0.25">
      <c r="A363" s="1" t="s">
        <v>81</v>
      </c>
      <c r="B363" s="1" t="s">
        <v>19</v>
      </c>
      <c r="C363" s="2">
        <v>41222</v>
      </c>
      <c r="D363" s="1" t="s">
        <v>12</v>
      </c>
      <c r="E363" s="3">
        <v>2328</v>
      </c>
      <c r="F363" s="3">
        <v>285</v>
      </c>
      <c r="G363" s="3">
        <v>28</v>
      </c>
      <c r="H363" s="3">
        <v>2300</v>
      </c>
      <c r="I363" s="13">
        <f>SUBTOTAL(9,$E$5:E363)-SUBTOTAL(9,$F$5:F363)-SUBTOTAL(9,$G$5:G363)-SUBTOTAL(9,$H$5:H363)</f>
        <v>39632</v>
      </c>
      <c r="L363" s="1">
        <f>Table1[[#This Row],[الفواتير ]]-Table1[[#This Row],[المرتجعات]]-Table1[[#This Row],[الخصم]]-Table1[[#This Row],[الدفعات]]</f>
        <v>-285</v>
      </c>
    </row>
    <row r="364" spans="1:12" x14ac:dyDescent="0.25">
      <c r="A364" s="1" t="s">
        <v>81</v>
      </c>
      <c r="B364" s="1" t="s">
        <v>19</v>
      </c>
      <c r="C364" s="2">
        <v>41222</v>
      </c>
      <c r="D364" s="1" t="s">
        <v>9</v>
      </c>
      <c r="G364" s="3">
        <v>-285</v>
      </c>
      <c r="I364" s="13">
        <f>SUBTOTAL(9,$E$5:E364)-SUBTOTAL(9,$F$5:F364)-SUBTOTAL(9,$G$5:G364)-SUBTOTAL(9,$H$5:H364)</f>
        <v>39917</v>
      </c>
      <c r="L364" s="1">
        <f>Table1[[#This Row],[الفواتير ]]-Table1[[#This Row],[المرتجعات]]-Table1[[#This Row],[الخصم]]-Table1[[#This Row],[الدفعات]]</f>
        <v>285</v>
      </c>
    </row>
    <row r="365" spans="1:12" x14ac:dyDescent="0.25">
      <c r="A365" s="1" t="s">
        <v>81</v>
      </c>
      <c r="B365" s="1" t="s">
        <v>55</v>
      </c>
      <c r="C365" s="2">
        <v>41222</v>
      </c>
      <c r="D365" s="1" t="s">
        <v>12</v>
      </c>
      <c r="E365" s="3">
        <v>1230</v>
      </c>
      <c r="G365" s="3">
        <v>10</v>
      </c>
      <c r="H365" s="3">
        <v>1150</v>
      </c>
      <c r="I365" s="13">
        <f>SUBTOTAL(9,$E$5:E365)-SUBTOTAL(9,$F$5:F365)-SUBTOTAL(9,$G$5:G365)-SUBTOTAL(9,$H$5:H365)</f>
        <v>39987</v>
      </c>
      <c r="L365" s="1">
        <f>Table1[[#This Row],[الفواتير ]]-Table1[[#This Row],[المرتجعات]]-Table1[[#This Row],[الخصم]]-Table1[[#This Row],[الدفعات]]</f>
        <v>70</v>
      </c>
    </row>
    <row r="366" spans="1:12" x14ac:dyDescent="0.25">
      <c r="A366" s="1" t="s">
        <v>81</v>
      </c>
      <c r="B366" s="1" t="s">
        <v>37</v>
      </c>
      <c r="C366" s="2">
        <v>41222</v>
      </c>
      <c r="D366" s="1" t="s">
        <v>12</v>
      </c>
      <c r="E366" s="3">
        <v>1556</v>
      </c>
      <c r="G366" s="3">
        <v>16</v>
      </c>
      <c r="H366" s="3">
        <v>1000</v>
      </c>
      <c r="I366" s="13">
        <f>SUBTOTAL(9,$E$5:E366)-SUBTOTAL(9,$F$5:F366)-SUBTOTAL(9,$G$5:G366)-SUBTOTAL(9,$H$5:H366)</f>
        <v>40527</v>
      </c>
      <c r="L366" s="1">
        <f>Table1[[#This Row],[الفواتير ]]-Table1[[#This Row],[المرتجعات]]-Table1[[#This Row],[الخصم]]-Table1[[#This Row],[الدفعات]]</f>
        <v>540</v>
      </c>
    </row>
    <row r="367" spans="1:12" x14ac:dyDescent="0.25">
      <c r="A367" s="1" t="s">
        <v>81</v>
      </c>
      <c r="B367" s="1" t="s">
        <v>52</v>
      </c>
      <c r="C367" s="2">
        <v>41222</v>
      </c>
      <c r="D367" s="1" t="s">
        <v>12</v>
      </c>
      <c r="E367" s="3">
        <v>13654</v>
      </c>
      <c r="G367" s="3">
        <v>92</v>
      </c>
      <c r="H367" s="3">
        <v>5000</v>
      </c>
      <c r="I367" s="13">
        <f>SUBTOTAL(9,$E$5:E367)-SUBTOTAL(9,$F$5:F367)-SUBTOTAL(9,$G$5:G367)-SUBTOTAL(9,$H$5:H367)</f>
        <v>49089</v>
      </c>
      <c r="L367" s="1">
        <f>Table1[[#This Row],[الفواتير ]]-Table1[[#This Row],[المرتجعات]]-Table1[[#This Row],[الخصم]]-Table1[[#This Row],[الدفعات]]</f>
        <v>8562</v>
      </c>
    </row>
    <row r="368" spans="1:12" x14ac:dyDescent="0.25">
      <c r="A368" s="1" t="s">
        <v>81</v>
      </c>
      <c r="B368" s="1" t="s">
        <v>52</v>
      </c>
      <c r="C368" s="2">
        <v>41222</v>
      </c>
      <c r="D368" s="1" t="s">
        <v>10</v>
      </c>
      <c r="F368" s="3">
        <v>7962</v>
      </c>
      <c r="I368" s="13">
        <f>SUBTOTAL(9,$E$5:E368)-SUBTOTAL(9,$F$5:F368)-SUBTOTAL(9,$G$5:G368)-SUBTOTAL(9,$H$5:H368)</f>
        <v>41127</v>
      </c>
      <c r="L368" s="1">
        <f>Table1[[#This Row],[الفواتير ]]-Table1[[#This Row],[المرتجعات]]-Table1[[#This Row],[الخصم]]-Table1[[#This Row],[الدفعات]]</f>
        <v>-7962</v>
      </c>
    </row>
    <row r="369" spans="1:12" x14ac:dyDescent="0.25">
      <c r="A369" s="1" t="s">
        <v>81</v>
      </c>
      <c r="B369" s="1" t="s">
        <v>54</v>
      </c>
      <c r="C369" s="2">
        <v>41222</v>
      </c>
      <c r="D369" s="1" t="s">
        <v>12</v>
      </c>
      <c r="E369" s="3">
        <v>3627</v>
      </c>
      <c r="G369" s="3">
        <v>147</v>
      </c>
      <c r="H369" s="3">
        <v>1000</v>
      </c>
      <c r="I369" s="13">
        <f>SUBTOTAL(9,$E$5:E369)-SUBTOTAL(9,$F$5:F369)-SUBTOTAL(9,$G$5:G369)-SUBTOTAL(9,$H$5:H369)</f>
        <v>43607</v>
      </c>
      <c r="L369" s="1">
        <f>Table1[[#This Row],[الفواتير ]]-Table1[[#This Row],[المرتجعات]]-Table1[[#This Row],[الخصم]]-Table1[[#This Row],[الدفعات]]</f>
        <v>2480</v>
      </c>
    </row>
    <row r="370" spans="1:12" x14ac:dyDescent="0.25">
      <c r="A370" s="1" t="s">
        <v>81</v>
      </c>
      <c r="B370" s="1" t="s">
        <v>60</v>
      </c>
      <c r="C370" s="2">
        <v>41222</v>
      </c>
      <c r="D370" s="1" t="s">
        <v>11</v>
      </c>
      <c r="G370" s="3">
        <v>10</v>
      </c>
      <c r="H370" s="3">
        <v>830</v>
      </c>
      <c r="I370" s="13">
        <f>SUBTOTAL(9,$E$5:E370)-SUBTOTAL(9,$F$5:F370)-SUBTOTAL(9,$G$5:G370)-SUBTOTAL(9,$H$5:H370)</f>
        <v>42767</v>
      </c>
      <c r="L370" s="1">
        <f>Table1[[#This Row],[الفواتير ]]-Table1[[#This Row],[المرتجعات]]-Table1[[#This Row],[الخصم]]-Table1[[#This Row],[الدفعات]]</f>
        <v>-840</v>
      </c>
    </row>
    <row r="371" spans="1:12" x14ac:dyDescent="0.25">
      <c r="A371" s="1" t="s">
        <v>81</v>
      </c>
      <c r="B371" s="1" t="s">
        <v>23</v>
      </c>
      <c r="C371" s="2">
        <v>41222</v>
      </c>
      <c r="D371" s="1" t="s">
        <v>11</v>
      </c>
      <c r="G371" s="3">
        <v>60</v>
      </c>
      <c r="H371" s="3">
        <v>2000</v>
      </c>
      <c r="I371" s="13">
        <f>SUBTOTAL(9,$E$5:E371)-SUBTOTAL(9,$F$5:F371)-SUBTOTAL(9,$G$5:G371)-SUBTOTAL(9,$H$5:H371)</f>
        <v>40707</v>
      </c>
      <c r="L371" s="1">
        <f>Table1[[#This Row],[الفواتير ]]-Table1[[#This Row],[المرتجعات]]-Table1[[#This Row],[الخصم]]-Table1[[#This Row],[الدفعات]]</f>
        <v>-2060</v>
      </c>
    </row>
    <row r="372" spans="1:12" x14ac:dyDescent="0.25">
      <c r="A372" s="1" t="s">
        <v>81</v>
      </c>
      <c r="B372" s="1" t="s">
        <v>23</v>
      </c>
      <c r="C372" s="2">
        <v>41222</v>
      </c>
      <c r="D372" s="1" t="s">
        <v>12</v>
      </c>
      <c r="E372" s="3">
        <v>5360</v>
      </c>
      <c r="G372" s="3">
        <v>60</v>
      </c>
      <c r="H372" s="3">
        <v>1000</v>
      </c>
      <c r="I372" s="13">
        <f>SUBTOTAL(9,$E$5:E372)-SUBTOTAL(9,$F$5:F372)-SUBTOTAL(9,$G$5:G372)-SUBTOTAL(9,$H$5:H372)</f>
        <v>45007</v>
      </c>
      <c r="L372" s="1">
        <f>Table1[[#This Row],[الفواتير ]]-Table1[[#This Row],[المرتجعات]]-Table1[[#This Row],[الخصم]]-Table1[[#This Row],[الدفعات]]</f>
        <v>4300</v>
      </c>
    </row>
    <row r="373" spans="1:12" x14ac:dyDescent="0.25">
      <c r="A373" s="1" t="s">
        <v>81</v>
      </c>
      <c r="B373" s="1" t="s">
        <v>62</v>
      </c>
      <c r="C373" s="2">
        <v>41226</v>
      </c>
      <c r="D373" s="1" t="s">
        <v>12</v>
      </c>
      <c r="E373" s="3">
        <v>1980</v>
      </c>
      <c r="G373" s="3">
        <v>37</v>
      </c>
      <c r="H373" s="3">
        <v>1850</v>
      </c>
      <c r="I373" s="13">
        <f>SUBTOTAL(9,$E$5:E373)-SUBTOTAL(9,$F$5:F373)-SUBTOTAL(9,$G$5:G373)-SUBTOTAL(9,$H$5:H373)</f>
        <v>45100</v>
      </c>
      <c r="L373" s="1">
        <f>Table1[[#This Row],[الفواتير ]]-Table1[[#This Row],[المرتجعات]]-Table1[[#This Row],[الخصم]]-Table1[[#This Row],[الدفعات]]</f>
        <v>93</v>
      </c>
    </row>
    <row r="374" spans="1:12" x14ac:dyDescent="0.25">
      <c r="A374" s="1" t="s">
        <v>81</v>
      </c>
      <c r="B374" s="1" t="s">
        <v>37</v>
      </c>
      <c r="C374" s="2">
        <v>41226</v>
      </c>
      <c r="D374" s="1" t="s">
        <v>12</v>
      </c>
      <c r="E374" s="3">
        <v>1242</v>
      </c>
      <c r="G374" s="3">
        <v>22</v>
      </c>
      <c r="H374" s="3">
        <v>1000</v>
      </c>
      <c r="I374" s="13">
        <f>SUBTOTAL(9,$E$5:E374)-SUBTOTAL(9,$F$5:F374)-SUBTOTAL(9,$G$5:G374)-SUBTOTAL(9,$H$5:H374)</f>
        <v>45320</v>
      </c>
      <c r="L374" s="1">
        <f>Table1[[#This Row],[الفواتير ]]-Table1[[#This Row],[المرتجعات]]-Table1[[#This Row],[الخصم]]-Table1[[#This Row],[الدفعات]]</f>
        <v>220</v>
      </c>
    </row>
    <row r="375" spans="1:12" x14ac:dyDescent="0.25">
      <c r="A375" s="1" t="s">
        <v>81</v>
      </c>
      <c r="B375" s="1" t="s">
        <v>59</v>
      </c>
      <c r="C375" s="2">
        <v>41226</v>
      </c>
      <c r="D375" s="1" t="s">
        <v>11</v>
      </c>
      <c r="H375" s="3">
        <v>300</v>
      </c>
      <c r="I375" s="13">
        <f>SUBTOTAL(9,$E$5:E375)-SUBTOTAL(9,$F$5:F375)-SUBTOTAL(9,$G$5:G375)-SUBTOTAL(9,$H$5:H375)</f>
        <v>45020</v>
      </c>
      <c r="L375" s="1">
        <f>Table1[[#This Row],[الفواتير ]]-Table1[[#This Row],[المرتجعات]]-Table1[[#This Row],[الخصم]]-Table1[[#This Row],[الدفعات]]</f>
        <v>-300</v>
      </c>
    </row>
    <row r="376" spans="1:12" x14ac:dyDescent="0.25">
      <c r="A376" s="1" t="s">
        <v>81</v>
      </c>
      <c r="B376" s="1" t="s">
        <v>24</v>
      </c>
      <c r="C376" s="2">
        <v>41226</v>
      </c>
      <c r="D376" s="1" t="s">
        <v>12</v>
      </c>
      <c r="E376" s="3">
        <v>570</v>
      </c>
      <c r="I376" s="13">
        <f>SUBTOTAL(9,$E$5:E376)-SUBTOTAL(9,$F$5:F376)-SUBTOTAL(9,$G$5:G376)-SUBTOTAL(9,$H$5:H376)</f>
        <v>45590</v>
      </c>
      <c r="L376" s="1">
        <f>Table1[[#This Row],[الفواتير ]]-Table1[[#This Row],[المرتجعات]]-Table1[[#This Row],[الخصم]]-Table1[[#This Row],[الدفعات]]</f>
        <v>570</v>
      </c>
    </row>
    <row r="377" spans="1:12" x14ac:dyDescent="0.25">
      <c r="A377" s="1" t="s">
        <v>81</v>
      </c>
      <c r="B377" s="1" t="s">
        <v>63</v>
      </c>
      <c r="C377" s="2">
        <v>41228</v>
      </c>
      <c r="D377" s="1" t="s">
        <v>12</v>
      </c>
      <c r="E377" s="3">
        <v>8570</v>
      </c>
      <c r="G377" s="3">
        <v>220</v>
      </c>
      <c r="H377" s="3">
        <v>8750</v>
      </c>
      <c r="I377" s="13">
        <f>SUBTOTAL(9,$E$5:E377)-SUBTOTAL(9,$F$5:F377)-SUBTOTAL(9,$G$5:G377)-SUBTOTAL(9,$H$5:H377)</f>
        <v>45190</v>
      </c>
      <c r="L377" s="1">
        <f>Table1[[#This Row],[الفواتير ]]-Table1[[#This Row],[المرتجعات]]-Table1[[#This Row],[الخصم]]-Table1[[#This Row],[الدفعات]]</f>
        <v>-400</v>
      </c>
    </row>
    <row r="378" spans="1:12" x14ac:dyDescent="0.25">
      <c r="A378" s="1" t="s">
        <v>81</v>
      </c>
      <c r="B378" s="1" t="s">
        <v>54</v>
      </c>
      <c r="C378" s="2">
        <v>41228</v>
      </c>
      <c r="D378" s="1" t="s">
        <v>12</v>
      </c>
      <c r="E378" s="3">
        <v>3216</v>
      </c>
      <c r="G378" s="3">
        <v>126</v>
      </c>
      <c r="H378" s="3">
        <v>2000</v>
      </c>
      <c r="I378" s="13">
        <f>SUBTOTAL(9,$E$5:E378)-SUBTOTAL(9,$F$5:F378)-SUBTOTAL(9,$G$5:G378)-SUBTOTAL(9,$H$5:H378)</f>
        <v>46280</v>
      </c>
      <c r="L378" s="1">
        <f>Table1[[#This Row],[الفواتير ]]-Table1[[#This Row],[المرتجعات]]-Table1[[#This Row],[الخصم]]-Table1[[#This Row],[الدفعات]]</f>
        <v>1090</v>
      </c>
    </row>
    <row r="379" spans="1:12" x14ac:dyDescent="0.25">
      <c r="A379" s="1" t="s">
        <v>81</v>
      </c>
      <c r="B379" s="1" t="s">
        <v>15</v>
      </c>
      <c r="C379" s="2">
        <v>41228</v>
      </c>
      <c r="D379" s="1" t="s">
        <v>11</v>
      </c>
      <c r="G379" s="3">
        <v>20</v>
      </c>
      <c r="H379" s="3">
        <v>1120</v>
      </c>
      <c r="I379" s="13">
        <f>SUBTOTAL(9,$E$5:E379)-SUBTOTAL(9,$F$5:F379)-SUBTOTAL(9,$G$5:G379)-SUBTOTAL(9,$H$5:H379)</f>
        <v>45140</v>
      </c>
      <c r="L379" s="1">
        <f>Table1[[#This Row],[الفواتير ]]-Table1[[#This Row],[المرتجعات]]-Table1[[#This Row],[الخصم]]-Table1[[#This Row],[الدفعات]]</f>
        <v>-1140</v>
      </c>
    </row>
    <row r="380" spans="1:12" x14ac:dyDescent="0.25">
      <c r="A380" s="1" t="s">
        <v>81</v>
      </c>
      <c r="B380" s="1" t="s">
        <v>26</v>
      </c>
      <c r="C380" s="2">
        <v>41228</v>
      </c>
      <c r="D380" s="1" t="s">
        <v>11</v>
      </c>
      <c r="H380" s="3">
        <v>250</v>
      </c>
      <c r="I380" s="13">
        <f>SUBTOTAL(9,$E$5:E380)-SUBTOTAL(9,$F$5:F380)-SUBTOTAL(9,$G$5:G380)-SUBTOTAL(9,$H$5:H380)</f>
        <v>44890</v>
      </c>
      <c r="L380" s="1">
        <f>Table1[[#This Row],[الفواتير ]]-Table1[[#This Row],[المرتجعات]]-Table1[[#This Row],[الخصم]]-Table1[[#This Row],[الدفعات]]</f>
        <v>-250</v>
      </c>
    </row>
    <row r="381" spans="1:12" x14ac:dyDescent="0.25">
      <c r="A381" s="1" t="s">
        <v>81</v>
      </c>
      <c r="B381" s="1" t="s">
        <v>61</v>
      </c>
      <c r="C381" s="2">
        <v>41228</v>
      </c>
      <c r="D381" s="1" t="s">
        <v>11</v>
      </c>
      <c r="G381" s="3">
        <v>20</v>
      </c>
      <c r="H381" s="3">
        <v>1280</v>
      </c>
      <c r="I381" s="13">
        <f>SUBTOTAL(9,$E$5:E381)-SUBTOTAL(9,$F$5:F381)-SUBTOTAL(9,$G$5:G381)-SUBTOTAL(9,$H$5:H381)</f>
        <v>43590</v>
      </c>
      <c r="L381" s="1">
        <f>Table1[[#This Row],[الفواتير ]]-Table1[[#This Row],[المرتجعات]]-Table1[[#This Row],[الخصم]]-Table1[[#This Row],[الدفعات]]</f>
        <v>-1300</v>
      </c>
    </row>
    <row r="382" spans="1:12" x14ac:dyDescent="0.25">
      <c r="A382" s="1" t="s">
        <v>81</v>
      </c>
      <c r="B382" s="1" t="s">
        <v>23</v>
      </c>
      <c r="C382" s="2">
        <v>41228</v>
      </c>
      <c r="D382" s="1" t="s">
        <v>11</v>
      </c>
      <c r="H382" s="3">
        <v>3500</v>
      </c>
      <c r="I382" s="13">
        <f>SUBTOTAL(9,$E$5:E382)-SUBTOTAL(9,$F$5:F382)-SUBTOTAL(9,$G$5:G382)-SUBTOTAL(9,$H$5:H382)</f>
        <v>40090</v>
      </c>
      <c r="L382" s="1">
        <f>Table1[[#This Row],[الفواتير ]]-Table1[[#This Row],[المرتجعات]]-Table1[[#This Row],[الخصم]]-Table1[[#This Row],[الدفعات]]</f>
        <v>-3500</v>
      </c>
    </row>
    <row r="383" spans="1:12" x14ac:dyDescent="0.25">
      <c r="A383" s="1" t="s">
        <v>81</v>
      </c>
      <c r="B383" s="1" t="s">
        <v>23</v>
      </c>
      <c r="C383" s="2">
        <v>41228</v>
      </c>
      <c r="D383" s="1" t="s">
        <v>12</v>
      </c>
      <c r="E383" s="3">
        <v>3775</v>
      </c>
      <c r="F383" s="3">
        <v>270</v>
      </c>
      <c r="G383" s="3">
        <v>75</v>
      </c>
      <c r="I383" s="13">
        <f>SUBTOTAL(9,$E$5:E383)-SUBTOTAL(9,$F$5:F383)-SUBTOTAL(9,$G$5:G383)-SUBTOTAL(9,$H$5:H383)</f>
        <v>43520</v>
      </c>
      <c r="L383" s="1">
        <f>Table1[[#This Row],[الفواتير ]]-Table1[[#This Row],[المرتجعات]]-Table1[[#This Row],[الخصم]]-Table1[[#This Row],[الدفعات]]</f>
        <v>3430</v>
      </c>
    </row>
    <row r="384" spans="1:12" x14ac:dyDescent="0.25">
      <c r="A384" s="1" t="s">
        <v>81</v>
      </c>
      <c r="B384" s="1" t="s">
        <v>56</v>
      </c>
      <c r="C384" s="2">
        <v>41228</v>
      </c>
      <c r="D384" s="1" t="s">
        <v>12</v>
      </c>
      <c r="E384" s="3">
        <v>1000</v>
      </c>
      <c r="F384" s="3">
        <v>150</v>
      </c>
      <c r="G384" s="3">
        <v>2</v>
      </c>
      <c r="H384" s="3">
        <v>760</v>
      </c>
      <c r="I384" s="13">
        <f>SUBTOTAL(9,$E$5:E384)-SUBTOTAL(9,$F$5:F384)-SUBTOTAL(9,$G$5:G384)-SUBTOTAL(9,$H$5:H384)</f>
        <v>43608</v>
      </c>
      <c r="L384" s="1">
        <f>Table1[[#This Row],[الفواتير ]]-Table1[[#This Row],[المرتجعات]]-Table1[[#This Row],[الخصم]]-Table1[[#This Row],[الدفعات]]</f>
        <v>88</v>
      </c>
    </row>
    <row r="385" spans="1:12" x14ac:dyDescent="0.25">
      <c r="A385" s="1" t="s">
        <v>81</v>
      </c>
      <c r="B385" s="1" t="s">
        <v>24</v>
      </c>
      <c r="C385" s="2">
        <v>41228</v>
      </c>
      <c r="D385" s="1" t="s">
        <v>11</v>
      </c>
      <c r="G385" s="3">
        <v>10</v>
      </c>
      <c r="H385" s="3">
        <v>560</v>
      </c>
      <c r="I385" s="13">
        <f>SUBTOTAL(9,$E$5:E385)-SUBTOTAL(9,$F$5:F385)-SUBTOTAL(9,$G$5:G385)-SUBTOTAL(9,$H$5:H385)</f>
        <v>43038</v>
      </c>
      <c r="L385" s="1">
        <f>Table1[[#This Row],[الفواتير ]]-Table1[[#This Row],[المرتجعات]]-Table1[[#This Row],[الخصم]]-Table1[[#This Row],[الدفعات]]</f>
        <v>-570</v>
      </c>
    </row>
    <row r="386" spans="1:12" x14ac:dyDescent="0.25">
      <c r="A386" s="1" t="s">
        <v>81</v>
      </c>
      <c r="B386" s="1" t="s">
        <v>64</v>
      </c>
      <c r="C386" s="2">
        <v>41229</v>
      </c>
      <c r="D386" s="1" t="s">
        <v>12</v>
      </c>
      <c r="E386" s="3">
        <v>510</v>
      </c>
      <c r="H386" s="3">
        <v>330</v>
      </c>
      <c r="I386" s="13">
        <f>SUBTOTAL(9,$E$5:E386)-SUBTOTAL(9,$F$5:F386)-SUBTOTAL(9,$G$5:G386)-SUBTOTAL(9,$H$5:H386)</f>
        <v>43218</v>
      </c>
      <c r="L386" s="1">
        <f>Table1[[#This Row],[الفواتير ]]-Table1[[#This Row],[المرتجعات]]-Table1[[#This Row],[الخصم]]-Table1[[#This Row],[الدفعات]]</f>
        <v>180</v>
      </c>
    </row>
    <row r="387" spans="1:12" x14ac:dyDescent="0.25">
      <c r="A387" s="1" t="s">
        <v>81</v>
      </c>
      <c r="B387" s="1" t="s">
        <v>14</v>
      </c>
      <c r="C387" s="2">
        <v>41229</v>
      </c>
      <c r="D387" s="1" t="s">
        <v>12</v>
      </c>
      <c r="E387" s="3">
        <v>598</v>
      </c>
      <c r="G387" s="3">
        <v>8</v>
      </c>
      <c r="I387" s="13">
        <f>SUBTOTAL(9,$E$5:E387)-SUBTOTAL(9,$F$5:F387)-SUBTOTAL(9,$G$5:G387)-SUBTOTAL(9,$H$5:H387)</f>
        <v>43808</v>
      </c>
      <c r="L387" s="1">
        <f>Table1[[#This Row],[الفواتير ]]-Table1[[#This Row],[المرتجعات]]-Table1[[#This Row],[الخصم]]-Table1[[#This Row],[الدفعات]]</f>
        <v>590</v>
      </c>
    </row>
    <row r="388" spans="1:12" x14ac:dyDescent="0.25">
      <c r="A388" s="1" t="s">
        <v>81</v>
      </c>
      <c r="B388" s="1" t="s">
        <v>31</v>
      </c>
      <c r="C388" s="2">
        <v>41229</v>
      </c>
      <c r="D388" s="1" t="s">
        <v>12</v>
      </c>
      <c r="E388" s="3">
        <v>5090</v>
      </c>
      <c r="G388" s="3">
        <v>90</v>
      </c>
      <c r="H388" s="3">
        <v>4000</v>
      </c>
      <c r="I388" s="13">
        <f>SUBTOTAL(9,$E$5:E388)-SUBTOTAL(9,$F$5:F388)-SUBTOTAL(9,$G$5:G388)-SUBTOTAL(9,$H$5:H388)</f>
        <v>44808</v>
      </c>
      <c r="L388" s="1">
        <f>Table1[[#This Row],[الفواتير ]]-Table1[[#This Row],[المرتجعات]]-Table1[[#This Row],[الخصم]]-Table1[[#This Row],[الدفعات]]</f>
        <v>1000</v>
      </c>
    </row>
    <row r="389" spans="1:12" x14ac:dyDescent="0.25">
      <c r="A389" s="1" t="s">
        <v>81</v>
      </c>
      <c r="B389" s="1" t="s">
        <v>17</v>
      </c>
      <c r="C389" s="2">
        <v>41230</v>
      </c>
      <c r="D389" s="1" t="s">
        <v>12</v>
      </c>
      <c r="E389" s="3">
        <v>2401</v>
      </c>
      <c r="F389" s="3">
        <v>158</v>
      </c>
      <c r="G389" s="3">
        <v>43</v>
      </c>
      <c r="H389" s="3">
        <v>1570</v>
      </c>
      <c r="I389" s="13">
        <f>SUBTOTAL(9,$E$5:E389)-SUBTOTAL(9,$F$5:F389)-SUBTOTAL(9,$G$5:G389)-SUBTOTAL(9,$H$5:H389)</f>
        <v>45438</v>
      </c>
      <c r="L389" s="1">
        <f>Table1[[#This Row],[الفواتير ]]-Table1[[#This Row],[المرتجعات]]-Table1[[#This Row],[الخصم]]-Table1[[#This Row],[الدفعات]]</f>
        <v>630</v>
      </c>
    </row>
    <row r="390" spans="1:12" x14ac:dyDescent="0.25">
      <c r="A390" s="1" t="s">
        <v>81</v>
      </c>
      <c r="B390" s="1" t="s">
        <v>36</v>
      </c>
      <c r="C390" s="2">
        <v>41230</v>
      </c>
      <c r="D390" s="1" t="s">
        <v>11</v>
      </c>
      <c r="G390" s="3">
        <v>10</v>
      </c>
      <c r="H390" s="3">
        <v>750</v>
      </c>
      <c r="I390" s="13">
        <f>SUBTOTAL(9,$E$5:E390)-SUBTOTAL(9,$F$5:F390)-SUBTOTAL(9,$G$5:G390)-SUBTOTAL(9,$H$5:H390)</f>
        <v>44678</v>
      </c>
      <c r="L390" s="1">
        <f>Table1[[#This Row],[الفواتير ]]-Table1[[#This Row],[المرتجعات]]-Table1[[#This Row],[الخصم]]-Table1[[#This Row],[الدفعات]]</f>
        <v>-760</v>
      </c>
    </row>
    <row r="391" spans="1:12" x14ac:dyDescent="0.25">
      <c r="A391" s="1" t="s">
        <v>81</v>
      </c>
      <c r="B391" s="1" t="s">
        <v>36</v>
      </c>
      <c r="C391" s="2">
        <v>41230</v>
      </c>
      <c r="D391" s="1" t="s">
        <v>12</v>
      </c>
      <c r="E391" s="3">
        <v>1907</v>
      </c>
      <c r="G391" s="3">
        <v>7</v>
      </c>
      <c r="H391" s="3">
        <v>120</v>
      </c>
      <c r="I391" s="13">
        <f>SUBTOTAL(9,$E$5:E391)-SUBTOTAL(9,$F$5:F391)-SUBTOTAL(9,$G$5:G391)-SUBTOTAL(9,$H$5:H391)</f>
        <v>46458</v>
      </c>
      <c r="L391" s="1">
        <f>Table1[[#This Row],[الفواتير ]]-Table1[[#This Row],[المرتجعات]]-Table1[[#This Row],[الخصم]]-Table1[[#This Row],[الدفعات]]</f>
        <v>1780</v>
      </c>
    </row>
    <row r="392" spans="1:12" x14ac:dyDescent="0.25">
      <c r="A392" s="1" t="s">
        <v>81</v>
      </c>
      <c r="B392" s="1" t="s">
        <v>36</v>
      </c>
      <c r="C392" s="2">
        <v>41230</v>
      </c>
      <c r="D392" s="1" t="s">
        <v>10</v>
      </c>
      <c r="F392" s="3">
        <v>957</v>
      </c>
      <c r="G392" s="3">
        <v>-7</v>
      </c>
      <c r="I392" s="13">
        <f>SUBTOTAL(9,$E$5:E392)-SUBTOTAL(9,$F$5:F392)-SUBTOTAL(9,$G$5:G392)-SUBTOTAL(9,$H$5:H392)</f>
        <v>45508</v>
      </c>
      <c r="L392" s="1">
        <f>Table1[[#This Row],[الفواتير ]]-Table1[[#This Row],[المرتجعات]]-Table1[[#This Row],[الخصم]]-Table1[[#This Row],[الدفعات]]</f>
        <v>-950</v>
      </c>
    </row>
    <row r="393" spans="1:12" x14ac:dyDescent="0.25">
      <c r="A393" s="1" t="s">
        <v>81</v>
      </c>
      <c r="B393" s="1" t="s">
        <v>26</v>
      </c>
      <c r="C393" s="2">
        <v>41230</v>
      </c>
      <c r="D393" s="1" t="s">
        <v>12</v>
      </c>
      <c r="E393" s="3">
        <v>3188</v>
      </c>
      <c r="G393" s="3">
        <v>88</v>
      </c>
      <c r="H393" s="3">
        <v>2000</v>
      </c>
      <c r="I393" s="13">
        <f>SUBTOTAL(9,$E$5:E393)-SUBTOTAL(9,$F$5:F393)-SUBTOTAL(9,$G$5:G393)-SUBTOTAL(9,$H$5:H393)</f>
        <v>46608</v>
      </c>
      <c r="L393" s="1">
        <f>Table1[[#This Row],[الفواتير ]]-Table1[[#This Row],[المرتجعات]]-Table1[[#This Row],[الخصم]]-Table1[[#This Row],[الدفعات]]</f>
        <v>1100</v>
      </c>
    </row>
    <row r="394" spans="1:12" x14ac:dyDescent="0.25">
      <c r="A394" s="1" t="s">
        <v>81</v>
      </c>
      <c r="B394" s="1" t="s">
        <v>23</v>
      </c>
      <c r="C394" s="2">
        <v>41230</v>
      </c>
      <c r="D394" s="1" t="s">
        <v>12</v>
      </c>
      <c r="E394" s="3">
        <v>1700</v>
      </c>
      <c r="I394" s="13">
        <f>SUBTOTAL(9,$E$5:E394)-SUBTOTAL(9,$F$5:F394)-SUBTOTAL(9,$G$5:G394)-SUBTOTAL(9,$H$5:H394)</f>
        <v>48308</v>
      </c>
      <c r="L394" s="1">
        <f>Table1[[#This Row],[الفواتير ]]-Table1[[#This Row],[المرتجعات]]-Table1[[#This Row],[الخصم]]-Table1[[#This Row],[الدفعات]]</f>
        <v>1700</v>
      </c>
    </row>
    <row r="395" spans="1:12" x14ac:dyDescent="0.25">
      <c r="A395" s="1" t="s">
        <v>81</v>
      </c>
      <c r="B395" s="1" t="s">
        <v>59</v>
      </c>
      <c r="C395" s="2">
        <v>41230</v>
      </c>
      <c r="D395" s="1" t="s">
        <v>11</v>
      </c>
      <c r="H395" s="3">
        <v>100</v>
      </c>
      <c r="I395" s="13">
        <f>SUBTOTAL(9,$E$5:E395)-SUBTOTAL(9,$F$5:F395)-SUBTOTAL(9,$G$5:G395)-SUBTOTAL(9,$H$5:H395)</f>
        <v>48208</v>
      </c>
      <c r="L395" s="1">
        <f>Table1[[#This Row],[الفواتير ]]-Table1[[#This Row],[المرتجعات]]-Table1[[#This Row],[الخصم]]-Table1[[#This Row],[الدفعات]]</f>
        <v>-100</v>
      </c>
    </row>
    <row r="396" spans="1:12" x14ac:dyDescent="0.25">
      <c r="A396" s="1" t="s">
        <v>81</v>
      </c>
      <c r="B396" s="1" t="s">
        <v>54</v>
      </c>
      <c r="C396" s="2">
        <v>41235</v>
      </c>
      <c r="D396" s="1" t="s">
        <v>11</v>
      </c>
      <c r="H396" s="3">
        <v>2000</v>
      </c>
      <c r="I396" s="13">
        <f>SUBTOTAL(9,$E$5:E396)-SUBTOTAL(9,$F$5:F396)-SUBTOTAL(9,$G$5:G396)-SUBTOTAL(9,$H$5:H396)</f>
        <v>46208</v>
      </c>
      <c r="L396" s="1">
        <f>Table1[[#This Row],[الفواتير ]]-Table1[[#This Row],[المرتجعات]]-Table1[[#This Row],[الخصم]]-Table1[[#This Row],[الدفعات]]</f>
        <v>-2000</v>
      </c>
    </row>
    <row r="397" spans="1:12" x14ac:dyDescent="0.25">
      <c r="A397" s="1" t="s">
        <v>81</v>
      </c>
      <c r="B397" s="1" t="s">
        <v>54</v>
      </c>
      <c r="C397" s="2">
        <v>41235</v>
      </c>
      <c r="D397" s="1" t="s">
        <v>12</v>
      </c>
      <c r="E397" s="3">
        <v>1785</v>
      </c>
      <c r="G397" s="3">
        <v>65</v>
      </c>
      <c r="I397" s="13">
        <f>SUBTOTAL(9,$E$5:E397)-SUBTOTAL(9,$F$5:F397)-SUBTOTAL(9,$G$5:G397)-SUBTOTAL(9,$H$5:H397)</f>
        <v>47928</v>
      </c>
      <c r="L397" s="1">
        <f>Table1[[#This Row],[الفواتير ]]-Table1[[#This Row],[المرتجعات]]-Table1[[#This Row],[الخصم]]-Table1[[#This Row],[الدفعات]]</f>
        <v>1720</v>
      </c>
    </row>
    <row r="398" spans="1:12" x14ac:dyDescent="0.25">
      <c r="A398" s="1" t="s">
        <v>81</v>
      </c>
      <c r="B398" s="1" t="s">
        <v>23</v>
      </c>
      <c r="C398" s="2">
        <v>41235</v>
      </c>
      <c r="D398" s="1" t="s">
        <v>11</v>
      </c>
      <c r="H398" s="3">
        <v>1000</v>
      </c>
      <c r="I398" s="13">
        <f>SUBTOTAL(9,$E$5:E398)-SUBTOTAL(9,$F$5:F398)-SUBTOTAL(9,$G$5:G398)-SUBTOTAL(9,$H$5:H398)</f>
        <v>46928</v>
      </c>
      <c r="L398" s="1">
        <f>Table1[[#This Row],[الفواتير ]]-Table1[[#This Row],[المرتجعات]]-Table1[[#This Row],[الخصم]]-Table1[[#This Row],[الدفعات]]</f>
        <v>-1000</v>
      </c>
    </row>
    <row r="399" spans="1:12" x14ac:dyDescent="0.25">
      <c r="A399" s="1" t="s">
        <v>81</v>
      </c>
      <c r="B399" s="1" t="s">
        <v>17</v>
      </c>
      <c r="C399" s="2">
        <v>41236</v>
      </c>
      <c r="D399" s="1" t="s">
        <v>11</v>
      </c>
      <c r="G399" s="3">
        <v>-20</v>
      </c>
      <c r="H399" s="3">
        <v>2200</v>
      </c>
      <c r="I399" s="13">
        <f>SUBTOTAL(9,$E$5:E399)-SUBTOTAL(9,$F$5:F399)-SUBTOTAL(9,$G$5:G399)-SUBTOTAL(9,$H$5:H399)</f>
        <v>44748</v>
      </c>
      <c r="L399" s="1">
        <f>Table1[[#This Row],[الفواتير ]]-Table1[[#This Row],[المرتجعات]]-Table1[[#This Row],[الخصم]]-Table1[[#This Row],[الدفعات]]</f>
        <v>-2180</v>
      </c>
    </row>
    <row r="400" spans="1:12" x14ac:dyDescent="0.25">
      <c r="A400" s="1" t="s">
        <v>81</v>
      </c>
      <c r="B400" s="1" t="s">
        <v>17</v>
      </c>
      <c r="C400" s="2">
        <v>41236</v>
      </c>
      <c r="D400" s="1" t="s">
        <v>12</v>
      </c>
      <c r="E400" s="3">
        <v>2406</v>
      </c>
      <c r="F400" s="3">
        <v>343</v>
      </c>
      <c r="G400" s="3">
        <v>63</v>
      </c>
      <c r="I400" s="13">
        <f>SUBTOTAL(9,$E$5:E400)-SUBTOTAL(9,$F$5:F400)-SUBTOTAL(9,$G$5:G400)-SUBTOTAL(9,$H$5:H400)</f>
        <v>46748</v>
      </c>
      <c r="L400" s="1">
        <f>Table1[[#This Row],[الفواتير ]]-Table1[[#This Row],[المرتجعات]]-Table1[[#This Row],[الخصم]]-Table1[[#This Row],[الدفعات]]</f>
        <v>2000</v>
      </c>
    </row>
    <row r="401" spans="1:12" x14ac:dyDescent="0.25">
      <c r="A401" s="1" t="s">
        <v>81</v>
      </c>
      <c r="B401" s="1" t="s">
        <v>54</v>
      </c>
      <c r="C401" s="2">
        <v>41236</v>
      </c>
      <c r="D401" s="1" t="s">
        <v>12</v>
      </c>
      <c r="E401" s="3">
        <v>3135</v>
      </c>
      <c r="G401" s="3">
        <v>135</v>
      </c>
      <c r="I401" s="13">
        <f>SUBTOTAL(9,$E$5:E401)-SUBTOTAL(9,$F$5:F401)-SUBTOTAL(9,$G$5:G401)-SUBTOTAL(9,$H$5:H401)</f>
        <v>49748</v>
      </c>
      <c r="L401" s="1">
        <f>Table1[[#This Row],[الفواتير ]]-Table1[[#This Row],[المرتجعات]]-Table1[[#This Row],[الخصم]]-Table1[[#This Row],[الدفعات]]</f>
        <v>3000</v>
      </c>
    </row>
    <row r="402" spans="1:12" x14ac:dyDescent="0.25">
      <c r="A402" s="1" t="s">
        <v>81</v>
      </c>
      <c r="B402" s="1" t="s">
        <v>54</v>
      </c>
      <c r="C402" s="2">
        <v>41236</v>
      </c>
      <c r="D402" s="1" t="s">
        <v>12</v>
      </c>
      <c r="E402" s="3">
        <v>600</v>
      </c>
      <c r="G402" s="3">
        <v>35</v>
      </c>
      <c r="I402" s="13">
        <f>SUBTOTAL(9,$E$5:E402)-SUBTOTAL(9,$F$5:F402)-SUBTOTAL(9,$G$5:G402)-SUBTOTAL(9,$H$5:H402)</f>
        <v>50313</v>
      </c>
      <c r="L402" s="1">
        <f>Table1[[#This Row],[الفواتير ]]-Table1[[#This Row],[المرتجعات]]-Table1[[#This Row],[الخصم]]-Table1[[#This Row],[الدفعات]]</f>
        <v>565</v>
      </c>
    </row>
    <row r="403" spans="1:12" x14ac:dyDescent="0.25">
      <c r="A403" s="1" t="s">
        <v>81</v>
      </c>
      <c r="B403" s="1" t="s">
        <v>65</v>
      </c>
      <c r="C403" s="2">
        <v>41237</v>
      </c>
      <c r="D403" s="1" t="s">
        <v>12</v>
      </c>
      <c r="E403" s="3">
        <v>9416</v>
      </c>
      <c r="G403" s="3">
        <v>116</v>
      </c>
      <c r="I403" s="13">
        <f>SUBTOTAL(9,$E$5:E403)-SUBTOTAL(9,$F$5:F403)-SUBTOTAL(9,$G$5:G403)-SUBTOTAL(9,$H$5:H403)</f>
        <v>59613</v>
      </c>
      <c r="L403" s="1">
        <f>Table1[[#This Row],[الفواتير ]]-Table1[[#This Row],[المرتجعات]]-Table1[[#This Row],[الخصم]]-Table1[[#This Row],[الدفعات]]</f>
        <v>9300</v>
      </c>
    </row>
    <row r="404" spans="1:12" x14ac:dyDescent="0.25">
      <c r="A404" s="1" t="s">
        <v>81</v>
      </c>
      <c r="B404" s="1" t="s">
        <v>13</v>
      </c>
      <c r="C404" s="2">
        <v>41237</v>
      </c>
      <c r="D404" s="1" t="s">
        <v>12</v>
      </c>
      <c r="E404" s="3">
        <v>7432</v>
      </c>
      <c r="G404" s="3">
        <v>82</v>
      </c>
      <c r="H404" s="3">
        <v>5200</v>
      </c>
      <c r="I404" s="13">
        <f>SUBTOTAL(9,$E$5:E404)-SUBTOTAL(9,$F$5:F404)-SUBTOTAL(9,$G$5:G404)-SUBTOTAL(9,$H$5:H404)</f>
        <v>61763</v>
      </c>
      <c r="L404" s="1">
        <f>Table1[[#This Row],[الفواتير ]]-Table1[[#This Row],[المرتجعات]]-Table1[[#This Row],[الخصم]]-Table1[[#This Row],[الدفعات]]</f>
        <v>2150</v>
      </c>
    </row>
    <row r="405" spans="1:12" x14ac:dyDescent="0.25">
      <c r="A405" s="1" t="s">
        <v>81</v>
      </c>
      <c r="B405" s="1" t="s">
        <v>52</v>
      </c>
      <c r="C405" s="2">
        <v>41237</v>
      </c>
      <c r="D405" s="1" t="s">
        <v>10</v>
      </c>
      <c r="F405" s="3">
        <v>5227</v>
      </c>
      <c r="G405" s="3">
        <v>-127</v>
      </c>
      <c r="I405" s="13">
        <f>SUBTOTAL(9,$E$5:E405)-SUBTOTAL(9,$F$5:F405)-SUBTOTAL(9,$G$5:G405)-SUBTOTAL(9,$H$5:H405)</f>
        <v>56663</v>
      </c>
      <c r="L405" s="1">
        <f>Table1[[#This Row],[الفواتير ]]-Table1[[#This Row],[المرتجعات]]-Table1[[#This Row],[الخصم]]-Table1[[#This Row],[الدفعات]]</f>
        <v>-5100</v>
      </c>
    </row>
    <row r="406" spans="1:12" x14ac:dyDescent="0.25">
      <c r="A406" s="1" t="s">
        <v>81</v>
      </c>
      <c r="B406" s="1" t="s">
        <v>54</v>
      </c>
      <c r="C406" s="2">
        <v>41237</v>
      </c>
      <c r="D406" s="1" t="s">
        <v>11</v>
      </c>
      <c r="H406" s="3">
        <v>1000</v>
      </c>
      <c r="I406" s="13">
        <f>SUBTOTAL(9,$E$5:E406)-SUBTOTAL(9,$F$5:F406)-SUBTOTAL(9,$G$5:G406)-SUBTOTAL(9,$H$5:H406)</f>
        <v>55663</v>
      </c>
      <c r="L406" s="1">
        <f>Table1[[#This Row],[الفواتير ]]-Table1[[#This Row],[المرتجعات]]-Table1[[#This Row],[الخصم]]-Table1[[#This Row],[الدفعات]]</f>
        <v>-1000</v>
      </c>
    </row>
    <row r="407" spans="1:12" x14ac:dyDescent="0.25">
      <c r="A407" s="1" t="s">
        <v>81</v>
      </c>
      <c r="B407" s="1" t="s">
        <v>59</v>
      </c>
      <c r="C407" s="2">
        <v>41237</v>
      </c>
      <c r="D407" s="1" t="s">
        <v>11</v>
      </c>
      <c r="H407" s="3">
        <v>100</v>
      </c>
      <c r="I407" s="13">
        <f>SUBTOTAL(9,$E$5:E407)-SUBTOTAL(9,$F$5:F407)-SUBTOTAL(9,$G$5:G407)-SUBTOTAL(9,$H$5:H407)</f>
        <v>55563</v>
      </c>
      <c r="L407" s="1">
        <f>Table1[[#This Row],[الفواتير ]]-Table1[[#This Row],[المرتجعات]]-Table1[[#This Row],[الخصم]]-Table1[[#This Row],[الدفعات]]</f>
        <v>-100</v>
      </c>
    </row>
    <row r="408" spans="1:12" x14ac:dyDescent="0.25">
      <c r="A408" s="1" t="s">
        <v>81</v>
      </c>
      <c r="B408" s="1" t="s">
        <v>66</v>
      </c>
      <c r="C408" s="2">
        <v>41237</v>
      </c>
      <c r="D408" s="1" t="s">
        <v>12</v>
      </c>
      <c r="E408" s="3">
        <v>3942</v>
      </c>
      <c r="G408" s="3">
        <v>42</v>
      </c>
      <c r="H408" s="3">
        <v>3000</v>
      </c>
      <c r="I408" s="13">
        <f>SUBTOTAL(9,$E$5:E408)-SUBTOTAL(9,$F$5:F408)-SUBTOTAL(9,$G$5:G408)-SUBTOTAL(9,$H$5:H408)</f>
        <v>56463</v>
      </c>
      <c r="L408" s="1">
        <f>Table1[[#This Row],[الفواتير ]]-Table1[[#This Row],[المرتجعات]]-Table1[[#This Row],[الخصم]]-Table1[[#This Row],[الدفعات]]</f>
        <v>900</v>
      </c>
    </row>
    <row r="409" spans="1:12" x14ac:dyDescent="0.25">
      <c r="A409" s="1" t="s">
        <v>81</v>
      </c>
      <c r="B409" s="1" t="s">
        <v>24</v>
      </c>
      <c r="C409" s="2">
        <v>41237</v>
      </c>
      <c r="D409" s="1" t="s">
        <v>12</v>
      </c>
      <c r="E409" s="3">
        <v>564</v>
      </c>
      <c r="G409" s="3">
        <v>4</v>
      </c>
      <c r="I409" s="13">
        <f>SUBTOTAL(9,$E$5:E409)-SUBTOTAL(9,$F$5:F409)-SUBTOTAL(9,$G$5:G409)-SUBTOTAL(9,$H$5:H409)</f>
        <v>57023</v>
      </c>
      <c r="L409" s="1">
        <f>Table1[[#This Row],[الفواتير ]]-Table1[[#This Row],[المرتجعات]]-Table1[[#This Row],[الخصم]]-Table1[[#This Row],[الدفعات]]</f>
        <v>560</v>
      </c>
    </row>
    <row r="410" spans="1:12" x14ac:dyDescent="0.25">
      <c r="A410" s="1" t="s">
        <v>81</v>
      </c>
      <c r="B410" s="1" t="s">
        <v>63</v>
      </c>
      <c r="C410" s="2">
        <v>41241</v>
      </c>
      <c r="D410" s="1" t="s">
        <v>12</v>
      </c>
      <c r="E410" s="3">
        <v>11613</v>
      </c>
      <c r="G410" s="3">
        <v>313</v>
      </c>
      <c r="H410" s="3">
        <v>10900</v>
      </c>
      <c r="I410" s="13">
        <f>SUBTOTAL(9,$E$5:E410)-SUBTOTAL(9,$F$5:F410)-SUBTOTAL(9,$G$5:G410)-SUBTOTAL(9,$H$5:H410)</f>
        <v>57423</v>
      </c>
      <c r="L410" s="1">
        <f>Table1[[#This Row],[الفواتير ]]-Table1[[#This Row],[المرتجعات]]-Table1[[#This Row],[الخصم]]-Table1[[#This Row],[الدفعات]]</f>
        <v>400</v>
      </c>
    </row>
    <row r="411" spans="1:12" x14ac:dyDescent="0.25">
      <c r="A411" s="1" t="s">
        <v>81</v>
      </c>
      <c r="B411" s="1" t="s">
        <v>52</v>
      </c>
      <c r="C411" s="2">
        <v>41241</v>
      </c>
      <c r="D411" s="1" t="s">
        <v>12</v>
      </c>
      <c r="E411" s="3">
        <v>8217</v>
      </c>
      <c r="G411" s="3">
        <v>217</v>
      </c>
      <c r="H411" s="3">
        <v>2900</v>
      </c>
      <c r="I411" s="13">
        <f>SUBTOTAL(9,$E$5:E411)-SUBTOTAL(9,$F$5:F411)-SUBTOTAL(9,$G$5:G411)-SUBTOTAL(9,$H$5:H411)</f>
        <v>62523</v>
      </c>
      <c r="L411" s="1">
        <f>Table1[[#This Row],[الفواتير ]]-Table1[[#This Row],[المرتجعات]]-Table1[[#This Row],[الخصم]]-Table1[[#This Row],[الدفعات]]</f>
        <v>5100</v>
      </c>
    </row>
    <row r="412" spans="1:12" x14ac:dyDescent="0.25">
      <c r="A412" s="1" t="s">
        <v>81</v>
      </c>
      <c r="B412" s="1" t="s">
        <v>52</v>
      </c>
      <c r="C412" s="2">
        <v>41241</v>
      </c>
      <c r="D412" s="1" t="s">
        <v>11</v>
      </c>
      <c r="H412" s="3">
        <v>100</v>
      </c>
      <c r="I412" s="13">
        <f>SUBTOTAL(9,$E$5:E412)-SUBTOTAL(9,$F$5:F412)-SUBTOTAL(9,$G$5:G412)-SUBTOTAL(9,$H$5:H412)</f>
        <v>62423</v>
      </c>
      <c r="L412" s="1">
        <f>Table1[[#This Row],[الفواتير ]]-Table1[[#This Row],[المرتجعات]]-Table1[[#This Row],[الخصم]]-Table1[[#This Row],[الدفعات]]</f>
        <v>-100</v>
      </c>
    </row>
    <row r="413" spans="1:12" x14ac:dyDescent="0.25">
      <c r="A413" s="1" t="s">
        <v>81</v>
      </c>
      <c r="B413" s="1" t="s">
        <v>60</v>
      </c>
      <c r="C413" s="2">
        <v>41241</v>
      </c>
      <c r="D413" s="1" t="s">
        <v>12</v>
      </c>
      <c r="E413" s="3">
        <v>1758</v>
      </c>
      <c r="G413" s="3">
        <v>28</v>
      </c>
      <c r="H413" s="3">
        <v>830</v>
      </c>
      <c r="I413" s="13">
        <f>SUBTOTAL(9,$E$5:E413)-SUBTOTAL(9,$F$5:F413)-SUBTOTAL(9,$G$5:G413)-SUBTOTAL(9,$H$5:H413)</f>
        <v>63323</v>
      </c>
      <c r="L413" s="1">
        <f>Table1[[#This Row],[الفواتير ]]-Table1[[#This Row],[المرتجعات]]-Table1[[#This Row],[الخصم]]-Table1[[#This Row],[الدفعات]]</f>
        <v>900</v>
      </c>
    </row>
    <row r="414" spans="1:12" x14ac:dyDescent="0.25">
      <c r="A414" s="1" t="s">
        <v>81</v>
      </c>
      <c r="B414" s="1" t="s">
        <v>59</v>
      </c>
      <c r="C414" s="2">
        <v>41241</v>
      </c>
      <c r="D414" s="1" t="s">
        <v>11</v>
      </c>
      <c r="H414" s="3">
        <v>100</v>
      </c>
      <c r="I414" s="13">
        <f>SUBTOTAL(9,$E$5:E414)-SUBTOTAL(9,$F$5:F414)-SUBTOTAL(9,$G$5:G414)-SUBTOTAL(9,$H$5:H414)</f>
        <v>63223</v>
      </c>
      <c r="L414" s="1">
        <f>Table1[[#This Row],[الفواتير ]]-Table1[[#This Row],[المرتجعات]]-Table1[[#This Row],[الخصم]]-Table1[[#This Row],[الدفعات]]</f>
        <v>-100</v>
      </c>
    </row>
    <row r="415" spans="1:12" x14ac:dyDescent="0.25">
      <c r="A415" s="1" t="s">
        <v>81</v>
      </c>
      <c r="B415" s="1" t="s">
        <v>21</v>
      </c>
      <c r="C415" s="2">
        <v>41241</v>
      </c>
      <c r="D415" s="1" t="s">
        <v>10</v>
      </c>
      <c r="F415" s="3">
        <v>1193</v>
      </c>
      <c r="G415" s="3">
        <v>-33</v>
      </c>
      <c r="I415" s="13">
        <f>SUBTOTAL(9,$E$5:E415)-SUBTOTAL(9,$F$5:F415)-SUBTOTAL(9,$G$5:G415)-SUBTOTAL(9,$H$5:H415)</f>
        <v>62063</v>
      </c>
      <c r="L415" s="1">
        <f>Table1[[#This Row],[الفواتير ]]-Table1[[#This Row],[المرتجعات]]-Table1[[#This Row],[الخصم]]-Table1[[#This Row],[الدفعات]]</f>
        <v>-1160</v>
      </c>
    </row>
    <row r="416" spans="1:12" x14ac:dyDescent="0.25">
      <c r="A416" s="1" t="s">
        <v>81</v>
      </c>
      <c r="B416" s="1" t="s">
        <v>54</v>
      </c>
      <c r="C416" s="2">
        <v>41243</v>
      </c>
      <c r="D416" s="1" t="s">
        <v>12</v>
      </c>
      <c r="E416" s="3">
        <v>2165</v>
      </c>
      <c r="G416" s="3">
        <v>115</v>
      </c>
      <c r="H416" s="3">
        <v>1500</v>
      </c>
      <c r="I416" s="13">
        <f>SUBTOTAL(9,$E$5:E416)-SUBTOTAL(9,$F$5:F416)-SUBTOTAL(9,$G$5:G416)-SUBTOTAL(9,$H$5:H416)</f>
        <v>62613</v>
      </c>
      <c r="L416" s="1">
        <f>Table1[[#This Row],[الفواتير ]]-Table1[[#This Row],[المرتجعات]]-Table1[[#This Row],[الخصم]]-Table1[[#This Row],[الدفعات]]</f>
        <v>550</v>
      </c>
    </row>
    <row r="417" spans="1:12" x14ac:dyDescent="0.25">
      <c r="A417" s="1" t="s">
        <v>81</v>
      </c>
      <c r="B417" s="1" t="s">
        <v>24</v>
      </c>
      <c r="C417" s="2">
        <v>41243</v>
      </c>
      <c r="D417" s="1" t="s">
        <v>11</v>
      </c>
      <c r="H417" s="3">
        <v>560</v>
      </c>
      <c r="I417" s="13">
        <f>SUBTOTAL(9,$E$5:E417)-SUBTOTAL(9,$F$5:F417)-SUBTOTAL(9,$G$5:G417)-SUBTOTAL(9,$H$5:H417)</f>
        <v>62053</v>
      </c>
      <c r="L417" s="1">
        <f>Table1[[#This Row],[الفواتير ]]-Table1[[#This Row],[المرتجعات]]-Table1[[#This Row],[الخصم]]-Table1[[#This Row],[الدفعات]]</f>
        <v>-560</v>
      </c>
    </row>
    <row r="418" spans="1:12" x14ac:dyDescent="0.25">
      <c r="A418" s="1" t="s">
        <v>81</v>
      </c>
      <c r="B418" s="1" t="s">
        <v>62</v>
      </c>
      <c r="C418" s="2">
        <v>41246</v>
      </c>
      <c r="D418" s="1" t="s">
        <v>12</v>
      </c>
      <c r="E418" s="3">
        <v>1572</v>
      </c>
      <c r="G418" s="3">
        <v>25</v>
      </c>
      <c r="H418" s="3">
        <v>1640</v>
      </c>
      <c r="I418" s="13">
        <f>SUBTOTAL(9,$E$5:E418)-SUBTOTAL(9,$F$5:F418)-SUBTOTAL(9,$G$5:G418)-SUBTOTAL(9,$H$5:H418)</f>
        <v>61960</v>
      </c>
      <c r="L418" s="1">
        <f>Table1[[#This Row],[الفواتير ]]-Table1[[#This Row],[المرتجعات]]-Table1[[#This Row],[الخصم]]-Table1[[#This Row],[الدفعات]]</f>
        <v>-93</v>
      </c>
    </row>
    <row r="419" spans="1:12" x14ac:dyDescent="0.25">
      <c r="A419" s="1" t="s">
        <v>81</v>
      </c>
      <c r="B419" s="1" t="s">
        <v>37</v>
      </c>
      <c r="C419" s="2">
        <v>41246</v>
      </c>
      <c r="D419" s="1" t="s">
        <v>12</v>
      </c>
      <c r="E419" s="3">
        <v>3412</v>
      </c>
      <c r="G419" s="3">
        <v>32</v>
      </c>
      <c r="H419" s="3">
        <v>1700</v>
      </c>
      <c r="I419" s="13">
        <f>SUBTOTAL(9,$E$5:E419)-SUBTOTAL(9,$F$5:F419)-SUBTOTAL(9,$G$5:G419)-SUBTOTAL(9,$H$5:H419)</f>
        <v>63640</v>
      </c>
      <c r="L419" s="1">
        <f>Table1[[#This Row],[الفواتير ]]-Table1[[#This Row],[المرتجعات]]-Table1[[#This Row],[الخصم]]-Table1[[#This Row],[الدفعات]]</f>
        <v>1680</v>
      </c>
    </row>
    <row r="420" spans="1:12" x14ac:dyDescent="0.25">
      <c r="A420" s="1" t="s">
        <v>81</v>
      </c>
      <c r="B420" s="1" t="s">
        <v>30</v>
      </c>
      <c r="C420" s="2">
        <v>41246</v>
      </c>
      <c r="D420" s="1" t="s">
        <v>11</v>
      </c>
      <c r="G420" s="3">
        <v>95</v>
      </c>
      <c r="H420" s="3">
        <v>200</v>
      </c>
      <c r="I420" s="13">
        <f>SUBTOTAL(9,$E$5:E420)-SUBTOTAL(9,$F$5:F420)-SUBTOTAL(9,$G$5:G420)-SUBTOTAL(9,$H$5:H420)</f>
        <v>63345</v>
      </c>
      <c r="L420" s="1">
        <f>Table1[[#This Row],[الفواتير ]]-Table1[[#This Row],[المرتجعات]]-Table1[[#This Row],[الخصم]]-Table1[[#This Row],[الدفعات]]</f>
        <v>-295</v>
      </c>
    </row>
    <row r="421" spans="1:12" x14ac:dyDescent="0.25">
      <c r="A421" s="1" t="s">
        <v>81</v>
      </c>
      <c r="B421" s="1" t="s">
        <v>54</v>
      </c>
      <c r="C421" s="2">
        <v>41246</v>
      </c>
      <c r="D421" s="1" t="s">
        <v>11</v>
      </c>
      <c r="H421" s="3">
        <v>1000</v>
      </c>
      <c r="I421" s="13">
        <f>SUBTOTAL(9,$E$5:E421)-SUBTOTAL(9,$F$5:F421)-SUBTOTAL(9,$G$5:G421)-SUBTOTAL(9,$H$5:H421)</f>
        <v>62345</v>
      </c>
      <c r="L421" s="1">
        <f>Table1[[#This Row],[الفواتير ]]-Table1[[#This Row],[المرتجعات]]-Table1[[#This Row],[الخصم]]-Table1[[#This Row],[الدفعات]]</f>
        <v>-1000</v>
      </c>
    </row>
    <row r="422" spans="1:12" x14ac:dyDescent="0.25">
      <c r="A422" s="1" t="s">
        <v>81</v>
      </c>
      <c r="B422" s="1" t="s">
        <v>54</v>
      </c>
      <c r="C422" s="2">
        <v>41246</v>
      </c>
      <c r="D422" s="1" t="s">
        <v>12</v>
      </c>
      <c r="E422" s="3">
        <v>2349</v>
      </c>
      <c r="G422" s="3">
        <v>99</v>
      </c>
      <c r="I422" s="13">
        <f>SUBTOTAL(9,$E$5:E422)-SUBTOTAL(9,$F$5:F422)-SUBTOTAL(9,$G$5:G422)-SUBTOTAL(9,$H$5:H422)</f>
        <v>64595</v>
      </c>
      <c r="L422" s="1">
        <f>Table1[[#This Row],[الفواتير ]]-Table1[[#This Row],[المرتجعات]]-Table1[[#This Row],[الخصم]]-Table1[[#This Row],[الدفعات]]</f>
        <v>2250</v>
      </c>
    </row>
    <row r="423" spans="1:12" x14ac:dyDescent="0.25">
      <c r="A423" s="1" t="s">
        <v>81</v>
      </c>
      <c r="B423" s="1" t="s">
        <v>14</v>
      </c>
      <c r="C423" s="2">
        <v>41247</v>
      </c>
      <c r="D423" s="1" t="s">
        <v>11</v>
      </c>
      <c r="G423" s="3">
        <v>10</v>
      </c>
      <c r="H423" s="3">
        <v>580</v>
      </c>
      <c r="I423" s="13">
        <f>SUBTOTAL(9,$E$5:E423)-SUBTOTAL(9,$F$5:F423)-SUBTOTAL(9,$G$5:G423)-SUBTOTAL(9,$H$5:H423)</f>
        <v>64005</v>
      </c>
      <c r="L423" s="1">
        <f>Table1[[#This Row],[الفواتير ]]-Table1[[#This Row],[المرتجعات]]-Table1[[#This Row],[الخصم]]-Table1[[#This Row],[الدفعات]]</f>
        <v>-590</v>
      </c>
    </row>
    <row r="424" spans="1:12" x14ac:dyDescent="0.25">
      <c r="A424" s="1" t="s">
        <v>81</v>
      </c>
      <c r="B424" s="1" t="s">
        <v>65</v>
      </c>
      <c r="C424" s="2">
        <v>41247</v>
      </c>
      <c r="D424" s="1" t="s">
        <v>11</v>
      </c>
      <c r="H424" s="3">
        <v>9300</v>
      </c>
      <c r="I424" s="13">
        <f>SUBTOTAL(9,$E$5:E424)-SUBTOTAL(9,$F$5:F424)-SUBTOTAL(9,$G$5:G424)-SUBTOTAL(9,$H$5:H424)</f>
        <v>54705</v>
      </c>
      <c r="L424" s="1">
        <f>Table1[[#This Row],[الفواتير ]]-Table1[[#This Row],[المرتجعات]]-Table1[[#This Row],[الخصم]]-Table1[[#This Row],[الدفعات]]</f>
        <v>-9300</v>
      </c>
    </row>
    <row r="425" spans="1:12" x14ac:dyDescent="0.25">
      <c r="A425" s="1" t="s">
        <v>81</v>
      </c>
      <c r="B425" s="1" t="s">
        <v>26</v>
      </c>
      <c r="C425" s="2">
        <v>41247</v>
      </c>
      <c r="D425" s="1" t="s">
        <v>11</v>
      </c>
      <c r="H425" s="3">
        <v>500</v>
      </c>
      <c r="I425" s="13">
        <f>SUBTOTAL(9,$E$5:E425)-SUBTOTAL(9,$F$5:F425)-SUBTOTAL(9,$G$5:G425)-SUBTOTAL(9,$H$5:H425)</f>
        <v>54205</v>
      </c>
      <c r="L425" s="1">
        <f>Table1[[#This Row],[الفواتير ]]-Table1[[#This Row],[المرتجعات]]-Table1[[#This Row],[الخصم]]-Table1[[#This Row],[الدفعات]]</f>
        <v>-500</v>
      </c>
    </row>
    <row r="426" spans="1:12" x14ac:dyDescent="0.25">
      <c r="A426" s="1" t="s">
        <v>81</v>
      </c>
      <c r="B426" s="1" t="s">
        <v>26</v>
      </c>
      <c r="C426" s="2">
        <v>41247</v>
      </c>
      <c r="D426" s="1" t="s">
        <v>10</v>
      </c>
      <c r="F426" s="3">
        <v>1560</v>
      </c>
      <c r="G426" s="3">
        <v>-40</v>
      </c>
      <c r="I426" s="13">
        <f>SUBTOTAL(9,$E$5:E426)-SUBTOTAL(9,$F$5:F426)-SUBTOTAL(9,$G$5:G426)-SUBTOTAL(9,$H$5:H426)</f>
        <v>52685</v>
      </c>
      <c r="L426" s="1">
        <f>Table1[[#This Row],[الفواتير ]]-Table1[[#This Row],[المرتجعات]]-Table1[[#This Row],[الخصم]]-Table1[[#This Row],[الدفعات]]</f>
        <v>-1520</v>
      </c>
    </row>
    <row r="427" spans="1:12" x14ac:dyDescent="0.25">
      <c r="A427" s="1" t="s">
        <v>81</v>
      </c>
      <c r="B427" s="1" t="s">
        <v>23</v>
      </c>
      <c r="C427" s="2">
        <v>41247</v>
      </c>
      <c r="D427" s="1" t="s">
        <v>11</v>
      </c>
      <c r="H427" s="3">
        <v>1500</v>
      </c>
      <c r="I427" s="13">
        <f>SUBTOTAL(9,$E$5:E427)-SUBTOTAL(9,$F$5:F427)-SUBTOTAL(9,$G$5:G427)-SUBTOTAL(9,$H$5:H427)</f>
        <v>51185</v>
      </c>
      <c r="L427" s="1">
        <f>Table1[[#This Row],[الفواتير ]]-Table1[[#This Row],[المرتجعات]]-Table1[[#This Row],[الخصم]]-Table1[[#This Row],[الدفعات]]</f>
        <v>-1500</v>
      </c>
    </row>
    <row r="428" spans="1:12" x14ac:dyDescent="0.25">
      <c r="A428" s="1" t="s">
        <v>81</v>
      </c>
      <c r="B428" s="1" t="s">
        <v>67</v>
      </c>
      <c r="C428" s="2">
        <v>41247</v>
      </c>
      <c r="D428" s="1" t="s">
        <v>12</v>
      </c>
      <c r="E428" s="3">
        <v>2637</v>
      </c>
      <c r="F428" s="3">
        <v>98</v>
      </c>
      <c r="G428" s="3">
        <v>89</v>
      </c>
      <c r="H428" s="3">
        <v>2350</v>
      </c>
      <c r="I428" s="13">
        <f>SUBTOTAL(9,$E$5:E428)-SUBTOTAL(9,$F$5:F428)-SUBTOTAL(9,$G$5:G428)-SUBTOTAL(9,$H$5:H428)</f>
        <v>51285</v>
      </c>
      <c r="L428" s="1">
        <f>Table1[[#This Row],[الفواتير ]]-Table1[[#This Row],[المرتجعات]]-Table1[[#This Row],[الخصم]]-Table1[[#This Row],[الدفعات]]</f>
        <v>100</v>
      </c>
    </row>
    <row r="429" spans="1:12" x14ac:dyDescent="0.25">
      <c r="A429" s="1" t="s">
        <v>81</v>
      </c>
      <c r="B429" s="1" t="s">
        <v>17</v>
      </c>
      <c r="C429" s="2">
        <v>41248</v>
      </c>
      <c r="D429" s="1" t="s">
        <v>11</v>
      </c>
      <c r="H429" s="3">
        <v>600</v>
      </c>
      <c r="I429" s="13">
        <f>SUBTOTAL(9,$E$5:E429)-SUBTOTAL(9,$F$5:F429)-SUBTOTAL(9,$G$5:G429)-SUBTOTAL(9,$H$5:H429)</f>
        <v>50685</v>
      </c>
      <c r="L429" s="1">
        <f>Table1[[#This Row],[الفواتير ]]-Table1[[#This Row],[المرتجعات]]-Table1[[#This Row],[الخصم]]-Table1[[#This Row],[الدفعات]]</f>
        <v>-600</v>
      </c>
    </row>
    <row r="430" spans="1:12" x14ac:dyDescent="0.25">
      <c r="A430" s="1" t="s">
        <v>81</v>
      </c>
      <c r="B430" s="1" t="s">
        <v>51</v>
      </c>
      <c r="C430" s="2">
        <v>41248</v>
      </c>
      <c r="D430" s="1" t="s">
        <v>12</v>
      </c>
      <c r="E430" s="3">
        <v>3016</v>
      </c>
      <c r="G430" s="3">
        <v>116</v>
      </c>
      <c r="H430" s="3">
        <v>1150</v>
      </c>
      <c r="I430" s="13">
        <f>SUBTOTAL(9,$E$5:E430)-SUBTOTAL(9,$F$5:F430)-SUBTOTAL(9,$G$5:G430)-SUBTOTAL(9,$H$5:H430)</f>
        <v>52435</v>
      </c>
      <c r="L430" s="1">
        <f>Table1[[#This Row],[الفواتير ]]-Table1[[#This Row],[المرتجعات]]-Table1[[#This Row],[الخصم]]-Table1[[#This Row],[الدفعات]]</f>
        <v>1750</v>
      </c>
    </row>
    <row r="431" spans="1:12" x14ac:dyDescent="0.25">
      <c r="A431" s="1" t="s">
        <v>81</v>
      </c>
      <c r="B431" s="1" t="s">
        <v>54</v>
      </c>
      <c r="C431" s="2">
        <v>41248</v>
      </c>
      <c r="D431" s="1" t="s">
        <v>12</v>
      </c>
      <c r="E431" s="3">
        <v>4002</v>
      </c>
      <c r="G431" s="3">
        <v>162</v>
      </c>
      <c r="I431" s="13">
        <f>SUBTOTAL(9,$E$5:E431)-SUBTOTAL(9,$F$5:F431)-SUBTOTAL(9,$G$5:G431)-SUBTOTAL(9,$H$5:H431)</f>
        <v>56275</v>
      </c>
      <c r="L431" s="1">
        <f>Table1[[#This Row],[الفواتير ]]-Table1[[#This Row],[المرتجعات]]-Table1[[#This Row],[الخصم]]-Table1[[#This Row],[الدفعات]]</f>
        <v>3840</v>
      </c>
    </row>
    <row r="432" spans="1:12" x14ac:dyDescent="0.25">
      <c r="A432" s="1" t="s">
        <v>81</v>
      </c>
      <c r="B432" s="1" t="s">
        <v>16</v>
      </c>
      <c r="C432" s="2">
        <v>41248</v>
      </c>
      <c r="D432" s="1" t="s">
        <v>11</v>
      </c>
      <c r="G432" s="3">
        <v>50</v>
      </c>
      <c r="H432" s="3">
        <v>100</v>
      </c>
      <c r="I432" s="13">
        <f>SUBTOTAL(9,$E$5:E432)-SUBTOTAL(9,$F$5:F432)-SUBTOTAL(9,$G$5:G432)-SUBTOTAL(9,$H$5:H432)</f>
        <v>56125</v>
      </c>
      <c r="L432" s="1">
        <f>Table1[[#This Row],[الفواتير ]]-Table1[[#This Row],[المرتجعات]]-Table1[[#This Row],[الخصم]]-Table1[[#This Row],[الدفعات]]</f>
        <v>-150</v>
      </c>
    </row>
    <row r="433" spans="1:12" x14ac:dyDescent="0.25">
      <c r="A433" s="1" t="s">
        <v>81</v>
      </c>
      <c r="B433" s="1" t="s">
        <v>64</v>
      </c>
      <c r="C433" s="2">
        <v>41250</v>
      </c>
      <c r="D433" s="1" t="s">
        <v>11</v>
      </c>
      <c r="G433" s="3">
        <v>80</v>
      </c>
      <c r="H433" s="3">
        <v>100</v>
      </c>
      <c r="I433" s="13">
        <f>SUBTOTAL(9,$E$5:E433)-SUBTOTAL(9,$F$5:F433)-SUBTOTAL(9,$G$5:G433)-SUBTOTAL(9,$H$5:H433)</f>
        <v>55945</v>
      </c>
      <c r="L433" s="1">
        <f>Table1[[#This Row],[الفواتير ]]-Table1[[#This Row],[المرتجعات]]-Table1[[#This Row],[الخصم]]-Table1[[#This Row],[الدفعات]]</f>
        <v>-180</v>
      </c>
    </row>
    <row r="434" spans="1:12" x14ac:dyDescent="0.25">
      <c r="A434" s="1" t="s">
        <v>81</v>
      </c>
      <c r="B434" s="1" t="s">
        <v>68</v>
      </c>
      <c r="C434" s="2">
        <v>41250</v>
      </c>
      <c r="D434" s="1" t="s">
        <v>12</v>
      </c>
      <c r="E434" s="3">
        <v>4093</v>
      </c>
      <c r="F434" s="3">
        <v>542</v>
      </c>
      <c r="G434" s="3">
        <v>51</v>
      </c>
      <c r="H434" s="3">
        <v>3000</v>
      </c>
      <c r="I434" s="13">
        <f>SUBTOTAL(9,$E$5:E434)-SUBTOTAL(9,$F$5:F434)-SUBTOTAL(9,$G$5:G434)-SUBTOTAL(9,$H$5:H434)</f>
        <v>56445</v>
      </c>
      <c r="L434" s="1">
        <f>Table1[[#This Row],[الفواتير ]]-Table1[[#This Row],[المرتجعات]]-Table1[[#This Row],[الخصم]]-Table1[[#This Row],[الدفعات]]</f>
        <v>500</v>
      </c>
    </row>
    <row r="435" spans="1:12" x14ac:dyDescent="0.25">
      <c r="A435" s="1" t="s">
        <v>81</v>
      </c>
      <c r="B435" s="1" t="s">
        <v>69</v>
      </c>
      <c r="C435" s="2">
        <v>41250</v>
      </c>
      <c r="D435" s="1" t="s">
        <v>12</v>
      </c>
      <c r="E435" s="3">
        <v>3024</v>
      </c>
      <c r="G435" s="3">
        <v>69</v>
      </c>
      <c r="H435" s="3">
        <v>2730</v>
      </c>
      <c r="I435" s="13">
        <f>SUBTOTAL(9,$E$5:E435)-SUBTOTAL(9,$F$5:F435)-SUBTOTAL(9,$G$5:G435)-SUBTOTAL(9,$H$5:H435)</f>
        <v>56670</v>
      </c>
      <c r="L435" s="1">
        <f>Table1[[#This Row],[الفواتير ]]-Table1[[#This Row],[المرتجعات]]-Table1[[#This Row],[الخصم]]-Table1[[#This Row],[الدفعات]]</f>
        <v>225</v>
      </c>
    </row>
    <row r="436" spans="1:12" x14ac:dyDescent="0.25">
      <c r="A436" s="1" t="s">
        <v>81</v>
      </c>
      <c r="B436" s="1" t="s">
        <v>69</v>
      </c>
      <c r="C436" s="2">
        <v>41250</v>
      </c>
      <c r="D436" s="1" t="s">
        <v>9</v>
      </c>
      <c r="G436" s="3">
        <v>225</v>
      </c>
      <c r="I436" s="13">
        <f>SUBTOTAL(9,$E$5:E436)-SUBTOTAL(9,$F$5:F436)-SUBTOTAL(9,$G$5:G436)-SUBTOTAL(9,$H$5:H436)</f>
        <v>56445</v>
      </c>
      <c r="L436" s="1">
        <f>Table1[[#This Row],[الفواتير ]]-Table1[[#This Row],[المرتجعات]]-Table1[[#This Row],[الخصم]]-Table1[[#This Row],[الدفعات]]</f>
        <v>-225</v>
      </c>
    </row>
    <row r="437" spans="1:12" x14ac:dyDescent="0.25">
      <c r="A437" s="1" t="s">
        <v>81</v>
      </c>
      <c r="B437" s="1" t="s">
        <v>70</v>
      </c>
      <c r="C437" s="2">
        <v>41250</v>
      </c>
      <c r="D437" s="1" t="s">
        <v>12</v>
      </c>
      <c r="E437" s="3">
        <v>1719</v>
      </c>
      <c r="G437" s="3">
        <v>9</v>
      </c>
      <c r="H437" s="3">
        <v>1920</v>
      </c>
      <c r="I437" s="13">
        <f>SUBTOTAL(9,$E$5:E437)-SUBTOTAL(9,$F$5:F437)-SUBTOTAL(9,$G$5:G437)-SUBTOTAL(9,$H$5:H437)</f>
        <v>56235</v>
      </c>
      <c r="L437" s="1">
        <f>Table1[[#This Row],[الفواتير ]]-Table1[[#This Row],[المرتجعات]]-Table1[[#This Row],[الخصم]]-Table1[[#This Row],[الدفعات]]</f>
        <v>-210</v>
      </c>
    </row>
    <row r="438" spans="1:12" x14ac:dyDescent="0.25">
      <c r="A438" s="1" t="s">
        <v>81</v>
      </c>
      <c r="B438" s="1" t="s">
        <v>70</v>
      </c>
      <c r="C438" s="2">
        <v>41250</v>
      </c>
      <c r="D438" s="1" t="s">
        <v>9</v>
      </c>
      <c r="G438" s="3">
        <v>-210</v>
      </c>
      <c r="I438" s="13">
        <f>SUBTOTAL(9,$E$5:E438)-SUBTOTAL(9,$F$5:F438)-SUBTOTAL(9,$G$5:G438)-SUBTOTAL(9,$H$5:H438)</f>
        <v>56445</v>
      </c>
      <c r="L438" s="1">
        <f>Table1[[#This Row],[الفواتير ]]-Table1[[#This Row],[المرتجعات]]-Table1[[#This Row],[الخصم]]-Table1[[#This Row],[الدفعات]]</f>
        <v>210</v>
      </c>
    </row>
    <row r="439" spans="1:12" x14ac:dyDescent="0.25">
      <c r="A439" s="1" t="s">
        <v>81</v>
      </c>
      <c r="B439" s="1" t="s">
        <v>54</v>
      </c>
      <c r="C439" s="2">
        <v>41250</v>
      </c>
      <c r="D439" s="1" t="s">
        <v>12</v>
      </c>
      <c r="E439" s="3">
        <v>3582</v>
      </c>
      <c r="G439" s="3">
        <v>142</v>
      </c>
      <c r="H439" s="3">
        <v>2000</v>
      </c>
      <c r="I439" s="13">
        <f>SUBTOTAL(9,$E$5:E439)-SUBTOTAL(9,$F$5:F439)-SUBTOTAL(9,$G$5:G439)-SUBTOTAL(9,$H$5:H439)</f>
        <v>57885</v>
      </c>
      <c r="L439" s="1">
        <f>Table1[[#This Row],[الفواتير ]]-Table1[[#This Row],[المرتجعات]]-Table1[[#This Row],[الخصم]]-Table1[[#This Row],[الدفعات]]</f>
        <v>1440</v>
      </c>
    </row>
    <row r="440" spans="1:12" x14ac:dyDescent="0.25">
      <c r="A440" s="1" t="s">
        <v>81</v>
      </c>
      <c r="B440" s="1" t="s">
        <v>54</v>
      </c>
      <c r="C440" s="2">
        <v>41250</v>
      </c>
      <c r="D440" s="1" t="s">
        <v>12</v>
      </c>
      <c r="E440" s="3">
        <v>3886</v>
      </c>
      <c r="G440" s="3">
        <v>206</v>
      </c>
      <c r="H440" s="3">
        <v>2000</v>
      </c>
      <c r="I440" s="13">
        <f>SUBTOTAL(9,$E$5:E440)-SUBTOTAL(9,$F$5:F440)-SUBTOTAL(9,$G$5:G440)-SUBTOTAL(9,$H$5:H440)</f>
        <v>59565</v>
      </c>
      <c r="L440" s="1">
        <f>Table1[[#This Row],[الفواتير ]]-Table1[[#This Row],[المرتجعات]]-Table1[[#This Row],[الخصم]]-Table1[[#This Row],[الدفعات]]</f>
        <v>1680</v>
      </c>
    </row>
    <row r="441" spans="1:12" x14ac:dyDescent="0.25">
      <c r="A441" s="1" t="s">
        <v>81</v>
      </c>
      <c r="B441" s="1" t="s">
        <v>31</v>
      </c>
      <c r="C441" s="2">
        <v>41250</v>
      </c>
      <c r="D441" s="1" t="s">
        <v>11</v>
      </c>
      <c r="G441" s="3">
        <v>50</v>
      </c>
      <c r="H441" s="3">
        <v>1000</v>
      </c>
      <c r="I441" s="13">
        <f>SUBTOTAL(9,$E$5:E441)-SUBTOTAL(9,$F$5:F441)-SUBTOTAL(9,$G$5:G441)-SUBTOTAL(9,$H$5:H441)</f>
        <v>58515</v>
      </c>
      <c r="L441" s="1">
        <f>Table1[[#This Row],[الفواتير ]]-Table1[[#This Row],[المرتجعات]]-Table1[[#This Row],[الخصم]]-Table1[[#This Row],[الدفعات]]</f>
        <v>-1050</v>
      </c>
    </row>
    <row r="442" spans="1:12" x14ac:dyDescent="0.25">
      <c r="A442" s="1" t="s">
        <v>81</v>
      </c>
      <c r="B442" s="1" t="s">
        <v>71</v>
      </c>
      <c r="C442" s="2">
        <v>41253</v>
      </c>
      <c r="D442" s="1" t="s">
        <v>12</v>
      </c>
      <c r="E442" s="3">
        <v>1479</v>
      </c>
      <c r="G442" s="3">
        <v>29</v>
      </c>
      <c r="H442" s="3">
        <v>100</v>
      </c>
      <c r="I442" s="13">
        <f>SUBTOTAL(9,$E$5:E442)-SUBTOTAL(9,$F$5:F442)-SUBTOTAL(9,$G$5:G442)-SUBTOTAL(9,$H$5:H442)</f>
        <v>59865</v>
      </c>
      <c r="L442" s="1">
        <f>Table1[[#This Row],[الفواتير ]]-Table1[[#This Row],[المرتجعات]]-Table1[[#This Row],[الخصم]]-Table1[[#This Row],[الدفعات]]</f>
        <v>1350</v>
      </c>
    </row>
    <row r="443" spans="1:12" x14ac:dyDescent="0.25">
      <c r="A443" s="1" t="s">
        <v>81</v>
      </c>
      <c r="B443" s="1" t="s">
        <v>13</v>
      </c>
      <c r="C443" s="2">
        <v>41253</v>
      </c>
      <c r="D443" s="1" t="s">
        <v>11</v>
      </c>
      <c r="H443" s="3">
        <v>1000</v>
      </c>
      <c r="I443" s="13">
        <f>SUBTOTAL(9,$E$5:E443)-SUBTOTAL(9,$F$5:F443)-SUBTOTAL(9,$G$5:G443)-SUBTOTAL(9,$H$5:H443)</f>
        <v>58865</v>
      </c>
      <c r="L443" s="1">
        <f>Table1[[#This Row],[الفواتير ]]-Table1[[#This Row],[المرتجعات]]-Table1[[#This Row],[الخصم]]-Table1[[#This Row],[الدفعات]]</f>
        <v>-1000</v>
      </c>
    </row>
    <row r="444" spans="1:12" x14ac:dyDescent="0.25">
      <c r="A444" s="1" t="s">
        <v>81</v>
      </c>
      <c r="B444" s="1" t="s">
        <v>54</v>
      </c>
      <c r="C444" s="2">
        <v>41253</v>
      </c>
      <c r="D444" s="1" t="s">
        <v>12</v>
      </c>
      <c r="E444" s="3">
        <v>300</v>
      </c>
      <c r="G444" s="3">
        <v>10</v>
      </c>
      <c r="I444" s="13">
        <f>SUBTOTAL(9,$E$5:E444)-SUBTOTAL(9,$F$5:F444)-SUBTOTAL(9,$G$5:G444)-SUBTOTAL(9,$H$5:H444)</f>
        <v>59155</v>
      </c>
      <c r="L444" s="1">
        <f>Table1[[#This Row],[الفواتير ]]-Table1[[#This Row],[المرتجعات]]-Table1[[#This Row],[الخصم]]-Table1[[#This Row],[الدفعات]]</f>
        <v>290</v>
      </c>
    </row>
    <row r="445" spans="1:12" x14ac:dyDescent="0.25">
      <c r="A445" s="1" t="s">
        <v>81</v>
      </c>
      <c r="B445" s="1" t="s">
        <v>23</v>
      </c>
      <c r="C445" s="2">
        <v>41253</v>
      </c>
      <c r="D445" s="1" t="s">
        <v>12</v>
      </c>
      <c r="E445" s="3">
        <v>3093</v>
      </c>
      <c r="F445" s="3">
        <v>340</v>
      </c>
      <c r="G445" s="3">
        <v>63</v>
      </c>
      <c r="H445" s="3">
        <v>1180</v>
      </c>
      <c r="I445" s="13">
        <f>SUBTOTAL(9,$E$5:E445)-SUBTOTAL(9,$F$5:F445)-SUBTOTAL(9,$G$5:G445)-SUBTOTAL(9,$H$5:H445)</f>
        <v>60665</v>
      </c>
      <c r="L445" s="1">
        <f>Table1[[#This Row],[الفواتير ]]-Table1[[#This Row],[المرتجعات]]-Table1[[#This Row],[الخصم]]-Table1[[#This Row],[الدفعات]]</f>
        <v>1510</v>
      </c>
    </row>
    <row r="446" spans="1:12" x14ac:dyDescent="0.25">
      <c r="A446" s="1" t="s">
        <v>81</v>
      </c>
      <c r="B446" s="1" t="s">
        <v>21</v>
      </c>
      <c r="C446" s="2">
        <v>41253</v>
      </c>
      <c r="D446" s="1" t="s">
        <v>11</v>
      </c>
      <c r="H446" s="3">
        <v>190</v>
      </c>
      <c r="I446" s="13">
        <f>SUBTOTAL(9,$E$5:E446)-SUBTOTAL(9,$F$5:F446)-SUBTOTAL(9,$G$5:G446)-SUBTOTAL(9,$H$5:H446)</f>
        <v>60475</v>
      </c>
      <c r="L446" s="1">
        <f>Table1[[#This Row],[الفواتير ]]-Table1[[#This Row],[المرتجعات]]-Table1[[#This Row],[الخصم]]-Table1[[#This Row],[الدفعات]]</f>
        <v>-190</v>
      </c>
    </row>
    <row r="447" spans="1:12" x14ac:dyDescent="0.25">
      <c r="A447" s="1" t="s">
        <v>81</v>
      </c>
      <c r="B447" s="1" t="s">
        <v>72</v>
      </c>
      <c r="C447" s="2">
        <v>41255</v>
      </c>
      <c r="D447" s="1" t="s">
        <v>12</v>
      </c>
      <c r="E447" s="3">
        <v>1566</v>
      </c>
      <c r="F447" s="3">
        <v>1327</v>
      </c>
      <c r="G447" s="3">
        <v>-1</v>
      </c>
      <c r="I447" s="13">
        <f>SUBTOTAL(9,$E$5:E447)-SUBTOTAL(9,$F$5:F447)-SUBTOTAL(9,$G$5:G447)-SUBTOTAL(9,$H$5:H447)</f>
        <v>60715</v>
      </c>
      <c r="L447" s="1">
        <f>Table1[[#This Row],[الفواتير ]]-Table1[[#This Row],[المرتجعات]]-Table1[[#This Row],[الخصم]]-Table1[[#This Row],[الدفعات]]</f>
        <v>240</v>
      </c>
    </row>
    <row r="448" spans="1:12" x14ac:dyDescent="0.25">
      <c r="A448" s="1" t="s">
        <v>81</v>
      </c>
      <c r="B448" s="1" t="s">
        <v>54</v>
      </c>
      <c r="C448" s="2">
        <v>41257</v>
      </c>
      <c r="D448" s="1" t="s">
        <v>12</v>
      </c>
      <c r="E448" s="3">
        <v>2925</v>
      </c>
      <c r="G448" s="3">
        <v>115</v>
      </c>
      <c r="H448" s="3">
        <v>1500</v>
      </c>
      <c r="I448" s="13">
        <f>SUBTOTAL(9,$E$5:E448)-SUBTOTAL(9,$F$5:F448)-SUBTOTAL(9,$G$5:G448)-SUBTOTAL(9,$H$5:H448)</f>
        <v>62025</v>
      </c>
      <c r="L448" s="1">
        <f>Table1[[#This Row],[الفواتير ]]-Table1[[#This Row],[المرتجعات]]-Table1[[#This Row],[الخصم]]-Table1[[#This Row],[الدفعات]]</f>
        <v>1310</v>
      </c>
    </row>
    <row r="449" spans="1:12" x14ac:dyDescent="0.25">
      <c r="A449" s="1" t="s">
        <v>81</v>
      </c>
      <c r="B449" s="1" t="s">
        <v>60</v>
      </c>
      <c r="C449" s="2">
        <v>41257</v>
      </c>
      <c r="D449" s="1" t="s">
        <v>12</v>
      </c>
      <c r="E449" s="3">
        <v>324</v>
      </c>
      <c r="F449" s="3">
        <v>760</v>
      </c>
      <c r="G449" s="3">
        <v>-16</v>
      </c>
      <c r="I449" s="13">
        <f>SUBTOTAL(9,$E$5:E449)-SUBTOTAL(9,$F$5:F449)-SUBTOTAL(9,$G$5:G449)-SUBTOTAL(9,$H$5:H449)</f>
        <v>61605</v>
      </c>
      <c r="L449" s="1">
        <f>Table1[[#This Row],[الفواتير ]]-Table1[[#This Row],[المرتجعات]]-Table1[[#This Row],[الخصم]]-Table1[[#This Row],[الدفعات]]</f>
        <v>-420</v>
      </c>
    </row>
    <row r="450" spans="1:12" x14ac:dyDescent="0.25">
      <c r="A450" s="1" t="s">
        <v>81</v>
      </c>
      <c r="B450" s="1" t="s">
        <v>71</v>
      </c>
      <c r="C450" s="2">
        <v>41259</v>
      </c>
      <c r="D450" s="1" t="s">
        <v>11</v>
      </c>
      <c r="G450" s="3">
        <v>10</v>
      </c>
      <c r="H450" s="3">
        <v>1340</v>
      </c>
      <c r="I450" s="13">
        <f>SUBTOTAL(9,$E$5:E450)-SUBTOTAL(9,$F$5:F450)-SUBTOTAL(9,$G$5:G450)-SUBTOTAL(9,$H$5:H450)</f>
        <v>60255</v>
      </c>
      <c r="L450" s="1">
        <f>Table1[[#This Row],[الفواتير ]]-Table1[[#This Row],[المرتجعات]]-Table1[[#This Row],[الخصم]]-Table1[[#This Row],[الدفعات]]</f>
        <v>-1350</v>
      </c>
    </row>
    <row r="451" spans="1:12" x14ac:dyDescent="0.25">
      <c r="A451" s="1" t="s">
        <v>81</v>
      </c>
      <c r="B451" s="1" t="s">
        <v>54</v>
      </c>
      <c r="C451" s="2">
        <v>41259</v>
      </c>
      <c r="D451" s="1" t="s">
        <v>12</v>
      </c>
      <c r="E451" s="3">
        <v>3535</v>
      </c>
      <c r="G451" s="3">
        <v>165</v>
      </c>
      <c r="I451" s="13">
        <f>SUBTOTAL(9,$E$5:E451)-SUBTOTAL(9,$F$5:F451)-SUBTOTAL(9,$G$5:G451)-SUBTOTAL(9,$H$5:H451)</f>
        <v>63625</v>
      </c>
      <c r="L451" s="1">
        <f>Table1[[#This Row],[الفواتير ]]-Table1[[#This Row],[المرتجعات]]-Table1[[#This Row],[الخصم]]-Table1[[#This Row],[الدفعات]]</f>
        <v>3370</v>
      </c>
    </row>
    <row r="452" spans="1:12" x14ac:dyDescent="0.25">
      <c r="A452" s="1" t="s">
        <v>81</v>
      </c>
      <c r="B452" s="1" t="s">
        <v>17</v>
      </c>
      <c r="C452" s="2">
        <v>41260</v>
      </c>
      <c r="D452" s="1" t="s">
        <v>11</v>
      </c>
      <c r="H452" s="3">
        <v>500</v>
      </c>
      <c r="I452" s="13">
        <f>SUBTOTAL(9,$E$5:E452)-SUBTOTAL(9,$F$5:F452)-SUBTOTAL(9,$G$5:G452)-SUBTOTAL(9,$H$5:H452)</f>
        <v>63125</v>
      </c>
      <c r="L452" s="1">
        <f>Table1[[#This Row],[الفواتير ]]-Table1[[#This Row],[المرتجعات]]-Table1[[#This Row],[الخصم]]-Table1[[#This Row],[الدفعات]]</f>
        <v>-500</v>
      </c>
    </row>
    <row r="453" spans="1:12" x14ac:dyDescent="0.25">
      <c r="A453" s="1" t="s">
        <v>81</v>
      </c>
      <c r="B453" s="1" t="s">
        <v>17</v>
      </c>
      <c r="C453" s="2">
        <v>41260</v>
      </c>
      <c r="D453" s="1" t="s">
        <v>10</v>
      </c>
      <c r="F453" s="3">
        <v>340</v>
      </c>
      <c r="I453" s="13">
        <f>SUBTOTAL(9,$E$5:E453)-SUBTOTAL(9,$F$5:F453)-SUBTOTAL(9,$G$5:G453)-SUBTOTAL(9,$H$5:H453)</f>
        <v>62785</v>
      </c>
      <c r="L453" s="1">
        <f>Table1[[#This Row],[الفواتير ]]-Table1[[#This Row],[المرتجعات]]-Table1[[#This Row],[الخصم]]-Table1[[#This Row],[الدفعات]]</f>
        <v>-340</v>
      </c>
    </row>
    <row r="454" spans="1:12" x14ac:dyDescent="0.25">
      <c r="A454" s="1" t="s">
        <v>81</v>
      </c>
      <c r="B454" s="1" t="s">
        <v>37</v>
      </c>
      <c r="C454" s="2">
        <v>41260</v>
      </c>
      <c r="D454" s="1" t="s">
        <v>11</v>
      </c>
      <c r="H454" s="3">
        <v>1000</v>
      </c>
      <c r="I454" s="13">
        <f>SUBTOTAL(9,$E$5:E454)-SUBTOTAL(9,$F$5:F454)-SUBTOTAL(9,$G$5:G454)-SUBTOTAL(9,$H$5:H454)</f>
        <v>61785</v>
      </c>
      <c r="L454" s="1">
        <f>Table1[[#This Row],[الفواتير ]]-Table1[[#This Row],[المرتجعات]]-Table1[[#This Row],[الخصم]]-Table1[[#This Row],[الدفعات]]</f>
        <v>-1000</v>
      </c>
    </row>
    <row r="455" spans="1:12" x14ac:dyDescent="0.25">
      <c r="A455" s="1" t="s">
        <v>81</v>
      </c>
      <c r="B455" s="1" t="s">
        <v>37</v>
      </c>
      <c r="C455" s="2">
        <v>41260</v>
      </c>
      <c r="D455" s="1" t="s">
        <v>12</v>
      </c>
      <c r="E455" s="3">
        <v>1463</v>
      </c>
      <c r="F455" s="3">
        <v>590</v>
      </c>
      <c r="G455" s="3">
        <v>23</v>
      </c>
      <c r="I455" s="13">
        <f>SUBTOTAL(9,$E$5:E455)-SUBTOTAL(9,$F$5:F455)-SUBTOTAL(9,$G$5:G455)-SUBTOTAL(9,$H$5:H455)</f>
        <v>62635</v>
      </c>
      <c r="L455" s="1">
        <f>Table1[[#This Row],[الفواتير ]]-Table1[[#This Row],[المرتجعات]]-Table1[[#This Row],[الخصم]]-Table1[[#This Row],[الدفعات]]</f>
        <v>850</v>
      </c>
    </row>
    <row r="456" spans="1:12" x14ac:dyDescent="0.25">
      <c r="A456" s="1" t="s">
        <v>81</v>
      </c>
      <c r="B456" s="1" t="s">
        <v>26</v>
      </c>
      <c r="C456" s="2">
        <v>41260</v>
      </c>
      <c r="D456" s="1" t="s">
        <v>12</v>
      </c>
      <c r="E456" s="3">
        <v>2185</v>
      </c>
      <c r="F456" s="3">
        <v>434</v>
      </c>
      <c r="G456" s="3">
        <v>51</v>
      </c>
      <c r="H456" s="3">
        <v>1500</v>
      </c>
      <c r="I456" s="13">
        <f>SUBTOTAL(9,$E$5:E456)-SUBTOTAL(9,$F$5:F456)-SUBTOTAL(9,$G$5:G456)-SUBTOTAL(9,$H$5:H456)</f>
        <v>62835</v>
      </c>
      <c r="L456" s="1">
        <f>Table1[[#This Row],[الفواتير ]]-Table1[[#This Row],[المرتجعات]]-Table1[[#This Row],[الخصم]]-Table1[[#This Row],[الدفعات]]</f>
        <v>200</v>
      </c>
    </row>
    <row r="457" spans="1:12" x14ac:dyDescent="0.25">
      <c r="A457" s="1" t="s">
        <v>81</v>
      </c>
      <c r="B457" s="1" t="s">
        <v>73</v>
      </c>
      <c r="C457" s="2">
        <v>41260</v>
      </c>
      <c r="D457" s="1" t="s">
        <v>12</v>
      </c>
      <c r="E457" s="3">
        <v>2370</v>
      </c>
      <c r="G457" s="3">
        <v>20</v>
      </c>
      <c r="H457" s="3">
        <v>2300</v>
      </c>
      <c r="I457" s="13">
        <f>SUBTOTAL(9,$E$5:E457)-SUBTOTAL(9,$F$5:F457)-SUBTOTAL(9,$G$5:G457)-SUBTOTAL(9,$H$5:H457)</f>
        <v>62885</v>
      </c>
      <c r="L457" s="1">
        <f>Table1[[#This Row],[الفواتير ]]-Table1[[#This Row],[المرتجعات]]-Table1[[#This Row],[الخصم]]-Table1[[#This Row],[الدفعات]]</f>
        <v>50</v>
      </c>
    </row>
    <row r="458" spans="1:12" x14ac:dyDescent="0.25">
      <c r="A458" s="1" t="s">
        <v>81</v>
      </c>
      <c r="B458" s="1" t="s">
        <v>73</v>
      </c>
      <c r="C458" s="2">
        <v>41260</v>
      </c>
      <c r="D458" s="1" t="s">
        <v>9</v>
      </c>
      <c r="G458" s="3">
        <v>50</v>
      </c>
      <c r="I458" s="13">
        <f>SUBTOTAL(9,$E$5:E458)-SUBTOTAL(9,$F$5:F458)-SUBTOTAL(9,$G$5:G458)-SUBTOTAL(9,$H$5:H458)</f>
        <v>62835</v>
      </c>
      <c r="L458" s="1">
        <f>Table1[[#This Row],[الفواتير ]]-Table1[[#This Row],[المرتجعات]]-Table1[[#This Row],[الخصم]]-Table1[[#This Row],[الدفعات]]</f>
        <v>-50</v>
      </c>
    </row>
    <row r="459" spans="1:12" x14ac:dyDescent="0.25">
      <c r="A459" s="1" t="s">
        <v>81</v>
      </c>
      <c r="B459" s="1" t="s">
        <v>21</v>
      </c>
      <c r="C459" s="2">
        <v>41260</v>
      </c>
      <c r="D459" s="1" t="s">
        <v>12</v>
      </c>
      <c r="E459" s="3">
        <v>495</v>
      </c>
      <c r="G459" s="3">
        <v>5</v>
      </c>
      <c r="I459" s="13">
        <f>SUBTOTAL(9,$E$5:E459)-SUBTOTAL(9,$F$5:F459)-SUBTOTAL(9,$G$5:G459)-SUBTOTAL(9,$H$5:H459)</f>
        <v>63325</v>
      </c>
      <c r="L459" s="1">
        <f>Table1[[#This Row],[الفواتير ]]-Table1[[#This Row],[المرتجعات]]-Table1[[#This Row],[الخصم]]-Table1[[#This Row],[الدفعات]]</f>
        <v>490</v>
      </c>
    </row>
    <row r="460" spans="1:12" x14ac:dyDescent="0.25">
      <c r="A460" s="1" t="s">
        <v>81</v>
      </c>
      <c r="B460" s="1" t="s">
        <v>51</v>
      </c>
      <c r="C460" s="2">
        <v>41261</v>
      </c>
      <c r="D460" s="1" t="s">
        <v>11</v>
      </c>
      <c r="G460" s="3">
        <v>30</v>
      </c>
      <c r="H460" s="3">
        <v>1720</v>
      </c>
      <c r="I460" s="13">
        <f>SUBTOTAL(9,$E$5:E460)-SUBTOTAL(9,$F$5:F460)-SUBTOTAL(9,$G$5:G460)-SUBTOTAL(9,$H$5:H460)</f>
        <v>61575</v>
      </c>
      <c r="L460" s="1">
        <f>Table1[[#This Row],[الفواتير ]]-Table1[[#This Row],[المرتجعات]]-Table1[[#This Row],[الخصم]]-Table1[[#This Row],[الدفعات]]</f>
        <v>-1750</v>
      </c>
    </row>
    <row r="461" spans="1:12" x14ac:dyDescent="0.25">
      <c r="A461" s="1" t="s">
        <v>81</v>
      </c>
      <c r="B461" s="1" t="s">
        <v>51</v>
      </c>
      <c r="C461" s="2">
        <v>41261</v>
      </c>
      <c r="D461" s="1" t="s">
        <v>12</v>
      </c>
      <c r="E461" s="3">
        <v>2585</v>
      </c>
      <c r="G461" s="3">
        <v>45</v>
      </c>
      <c r="H461" s="3">
        <v>2600</v>
      </c>
      <c r="I461" s="13">
        <f>SUBTOTAL(9,$E$5:E461)-SUBTOTAL(9,$F$5:F461)-SUBTOTAL(9,$G$5:G461)-SUBTOTAL(9,$H$5:H461)</f>
        <v>61515</v>
      </c>
      <c r="L461" s="1">
        <f>Table1[[#This Row],[الفواتير ]]-Table1[[#This Row],[المرتجعات]]-Table1[[#This Row],[الخصم]]-Table1[[#This Row],[الدفعات]]</f>
        <v>-60</v>
      </c>
    </row>
    <row r="462" spans="1:12" x14ac:dyDescent="0.25">
      <c r="A462" s="1" t="s">
        <v>81</v>
      </c>
      <c r="B462" s="1" t="s">
        <v>54</v>
      </c>
      <c r="C462" s="2">
        <v>41261</v>
      </c>
      <c r="D462" s="1" t="s">
        <v>11</v>
      </c>
      <c r="H462" s="3">
        <v>1500</v>
      </c>
      <c r="I462" s="13">
        <f>SUBTOTAL(9,$E$5:E462)-SUBTOTAL(9,$F$5:F462)-SUBTOTAL(9,$G$5:G462)-SUBTOTAL(9,$H$5:H462)</f>
        <v>60015</v>
      </c>
      <c r="L462" s="1">
        <f>Table1[[#This Row],[الفواتير ]]-Table1[[#This Row],[المرتجعات]]-Table1[[#This Row],[الخصم]]-Table1[[#This Row],[الدفعات]]</f>
        <v>-1500</v>
      </c>
    </row>
    <row r="463" spans="1:12" x14ac:dyDescent="0.25">
      <c r="A463" s="1" t="s">
        <v>81</v>
      </c>
      <c r="B463" s="1" t="s">
        <v>54</v>
      </c>
      <c r="C463" s="2">
        <v>41261</v>
      </c>
      <c r="D463" s="1" t="s">
        <v>12</v>
      </c>
      <c r="E463" s="3">
        <v>2250</v>
      </c>
      <c r="G463" s="3">
        <v>90</v>
      </c>
      <c r="I463" s="13">
        <f>SUBTOTAL(9,$E$5:E463)-SUBTOTAL(9,$F$5:F463)-SUBTOTAL(9,$G$5:G463)-SUBTOTAL(9,$H$5:H463)</f>
        <v>62175</v>
      </c>
      <c r="L463" s="1">
        <f>Table1[[#This Row],[الفواتير ]]-Table1[[#This Row],[المرتجعات]]-Table1[[#This Row],[الخصم]]-Table1[[#This Row],[الدفعات]]</f>
        <v>2160</v>
      </c>
    </row>
    <row r="464" spans="1:12" x14ac:dyDescent="0.25">
      <c r="A464" s="1" t="s">
        <v>81</v>
      </c>
      <c r="B464" s="1" t="s">
        <v>57</v>
      </c>
      <c r="C464" s="2">
        <v>41262</v>
      </c>
      <c r="D464" s="1" t="s">
        <v>9</v>
      </c>
      <c r="G464" s="3">
        <v>60</v>
      </c>
      <c r="I464" s="13">
        <f>SUBTOTAL(9,$E$5:E464)-SUBTOTAL(9,$F$5:F464)-SUBTOTAL(9,$G$5:G464)-SUBTOTAL(9,$H$5:H464)</f>
        <v>62115</v>
      </c>
      <c r="L464" s="1">
        <f>Table1[[#This Row],[الفواتير ]]-Table1[[#This Row],[المرتجعات]]-Table1[[#This Row],[الخصم]]-Table1[[#This Row],[الدفعات]]</f>
        <v>-60</v>
      </c>
    </row>
    <row r="465" spans="1:12" x14ac:dyDescent="0.25">
      <c r="A465" s="1" t="s">
        <v>81</v>
      </c>
      <c r="B465" s="1" t="s">
        <v>51</v>
      </c>
      <c r="C465" s="2">
        <v>41263</v>
      </c>
      <c r="D465" s="1" t="s">
        <v>12</v>
      </c>
      <c r="E465" s="3">
        <v>873</v>
      </c>
      <c r="G465" s="3">
        <v>3</v>
      </c>
      <c r="I465" s="13">
        <f>SUBTOTAL(9,$E$5:E465)-SUBTOTAL(9,$F$5:F465)-SUBTOTAL(9,$G$5:G465)-SUBTOTAL(9,$H$5:H465)</f>
        <v>62985</v>
      </c>
      <c r="L465" s="1">
        <f>Table1[[#This Row],[الفواتير ]]-Table1[[#This Row],[المرتجعات]]-Table1[[#This Row],[الخصم]]-Table1[[#This Row],[الدفعات]]</f>
        <v>870</v>
      </c>
    </row>
    <row r="466" spans="1:12" x14ac:dyDescent="0.25">
      <c r="A466" s="1" t="s">
        <v>81</v>
      </c>
      <c r="B466" s="1" t="s">
        <v>45</v>
      </c>
      <c r="C466" s="2">
        <v>41263</v>
      </c>
      <c r="D466" s="1" t="s">
        <v>12</v>
      </c>
      <c r="E466" s="3">
        <v>10578</v>
      </c>
      <c r="G466" s="3">
        <v>78</v>
      </c>
      <c r="H466" s="3">
        <v>7000</v>
      </c>
      <c r="I466" s="13">
        <f>SUBTOTAL(9,$E$5:E466)-SUBTOTAL(9,$F$5:F466)-SUBTOTAL(9,$G$5:G466)-SUBTOTAL(9,$H$5:H466)</f>
        <v>66485</v>
      </c>
      <c r="L466" s="1">
        <f>Table1[[#This Row],[الفواتير ]]-Table1[[#This Row],[المرتجعات]]-Table1[[#This Row],[الخصم]]-Table1[[#This Row],[الدفعات]]</f>
        <v>3500</v>
      </c>
    </row>
    <row r="467" spans="1:12" x14ac:dyDescent="0.25">
      <c r="A467" s="1" t="s">
        <v>81</v>
      </c>
      <c r="B467" s="1" t="s">
        <v>54</v>
      </c>
      <c r="C467" s="2">
        <v>41263</v>
      </c>
      <c r="D467" s="1" t="s">
        <v>11</v>
      </c>
      <c r="H467" s="3">
        <v>2000</v>
      </c>
      <c r="I467" s="13">
        <f>SUBTOTAL(9,$E$5:E467)-SUBTOTAL(9,$F$5:F467)-SUBTOTAL(9,$G$5:G467)-SUBTOTAL(9,$H$5:H467)</f>
        <v>64485</v>
      </c>
      <c r="L467" s="1">
        <f>Table1[[#This Row],[الفواتير ]]-Table1[[#This Row],[المرتجعات]]-Table1[[#This Row],[الخصم]]-Table1[[#This Row],[الدفعات]]</f>
        <v>-2000</v>
      </c>
    </row>
    <row r="468" spans="1:12" x14ac:dyDescent="0.25">
      <c r="A468" s="1" t="s">
        <v>81</v>
      </c>
      <c r="B468" s="1" t="s">
        <v>54</v>
      </c>
      <c r="C468" s="2">
        <v>41263</v>
      </c>
      <c r="D468" s="1" t="s">
        <v>12</v>
      </c>
      <c r="E468" s="3">
        <v>6822</v>
      </c>
      <c r="G468" s="3">
        <v>302</v>
      </c>
      <c r="H468" s="3">
        <v>2500</v>
      </c>
      <c r="I468" s="13">
        <f>SUBTOTAL(9,$E$5:E468)-SUBTOTAL(9,$F$5:F468)-SUBTOTAL(9,$G$5:G468)-SUBTOTAL(9,$H$5:H468)</f>
        <v>68505</v>
      </c>
      <c r="L468" s="1">
        <f>Table1[[#This Row],[الفواتير ]]-Table1[[#This Row],[المرتجعات]]-Table1[[#This Row],[الخصم]]-Table1[[#This Row],[الدفعات]]</f>
        <v>4020</v>
      </c>
    </row>
    <row r="469" spans="1:12" x14ac:dyDescent="0.25">
      <c r="A469" s="1" t="s">
        <v>81</v>
      </c>
      <c r="B469" s="1" t="s">
        <v>23</v>
      </c>
      <c r="C469" s="2">
        <v>41263</v>
      </c>
      <c r="D469" s="1" t="s">
        <v>12</v>
      </c>
      <c r="E469" s="3">
        <v>3338</v>
      </c>
      <c r="F469" s="3">
        <v>879</v>
      </c>
      <c r="G469" s="3">
        <v>59</v>
      </c>
      <c r="H469" s="3">
        <v>2000</v>
      </c>
      <c r="I469" s="13">
        <f>SUBTOTAL(9,$E$5:E469)-SUBTOTAL(9,$F$5:F469)-SUBTOTAL(9,$G$5:G469)-SUBTOTAL(9,$H$5:H469)</f>
        <v>68905</v>
      </c>
      <c r="L469" s="1">
        <f>Table1[[#This Row],[الفواتير ]]-Table1[[#This Row],[المرتجعات]]-Table1[[#This Row],[الخصم]]-Table1[[#This Row],[الدفعات]]</f>
        <v>400</v>
      </c>
    </row>
    <row r="470" spans="1:12" x14ac:dyDescent="0.25">
      <c r="A470" s="1" t="s">
        <v>81</v>
      </c>
      <c r="B470" s="1" t="s">
        <v>72</v>
      </c>
      <c r="C470" s="2">
        <v>41264</v>
      </c>
      <c r="D470" s="1" t="s">
        <v>11</v>
      </c>
      <c r="F470" s="3">
        <v>40</v>
      </c>
      <c r="H470" s="3">
        <v>200</v>
      </c>
      <c r="I470" s="13">
        <f>SUBTOTAL(9,$E$5:E470)-SUBTOTAL(9,$F$5:F470)-SUBTOTAL(9,$G$5:G470)-SUBTOTAL(9,$H$5:H470)</f>
        <v>68665</v>
      </c>
      <c r="L470" s="1">
        <f>Table1[[#This Row],[الفواتير ]]-Table1[[#This Row],[المرتجعات]]-Table1[[#This Row],[الخصم]]-Table1[[#This Row],[الدفعات]]</f>
        <v>-240</v>
      </c>
    </row>
    <row r="471" spans="1:12" x14ac:dyDescent="0.25">
      <c r="A471" s="1" t="s">
        <v>81</v>
      </c>
      <c r="B471" s="1" t="s">
        <v>51</v>
      </c>
      <c r="C471" s="2">
        <v>41264</v>
      </c>
      <c r="D471" s="1" t="s">
        <v>11</v>
      </c>
      <c r="H471" s="3">
        <v>500</v>
      </c>
      <c r="I471" s="13">
        <f>SUBTOTAL(9,$E$5:E471)-SUBTOTAL(9,$F$5:F471)-SUBTOTAL(9,$G$5:G471)-SUBTOTAL(9,$H$5:H471)</f>
        <v>68165</v>
      </c>
      <c r="L471" s="1">
        <f>Table1[[#This Row],[الفواتير ]]-Table1[[#This Row],[المرتجعات]]-Table1[[#This Row],[الخصم]]-Table1[[#This Row],[الدفعات]]</f>
        <v>-500</v>
      </c>
    </row>
    <row r="472" spans="1:12" x14ac:dyDescent="0.25">
      <c r="A472" s="1" t="s">
        <v>81</v>
      </c>
      <c r="B472" s="1" t="s">
        <v>74</v>
      </c>
      <c r="C472" s="2">
        <v>41265</v>
      </c>
      <c r="D472" s="1" t="s">
        <v>12</v>
      </c>
      <c r="E472" s="3">
        <v>5117</v>
      </c>
      <c r="F472" s="3">
        <v>495</v>
      </c>
      <c r="G472" s="3">
        <v>122</v>
      </c>
      <c r="H472" s="3">
        <v>4300</v>
      </c>
      <c r="I472" s="13">
        <f>SUBTOTAL(9,$E$5:E472)-SUBTOTAL(9,$F$5:F472)-SUBTOTAL(9,$G$5:G472)-SUBTOTAL(9,$H$5:H472)</f>
        <v>68365</v>
      </c>
      <c r="L472" s="1">
        <f>Table1[[#This Row],[الفواتير ]]-Table1[[#This Row],[المرتجعات]]-Table1[[#This Row],[الخصم]]-Table1[[#This Row],[الدفعات]]</f>
        <v>200</v>
      </c>
    </row>
    <row r="473" spans="1:12" x14ac:dyDescent="0.25">
      <c r="A473" s="1" t="s">
        <v>81</v>
      </c>
      <c r="B473" s="1" t="s">
        <v>54</v>
      </c>
      <c r="C473" s="2">
        <v>41265</v>
      </c>
      <c r="D473" s="1" t="s">
        <v>12</v>
      </c>
      <c r="E473" s="3">
        <v>2676</v>
      </c>
      <c r="F473" s="3">
        <v>126</v>
      </c>
      <c r="H473" s="3">
        <v>1500</v>
      </c>
      <c r="I473" s="13">
        <f>SUBTOTAL(9,$E$5:E473)-SUBTOTAL(9,$F$5:F473)-SUBTOTAL(9,$G$5:G473)-SUBTOTAL(9,$H$5:H473)</f>
        <v>69415</v>
      </c>
      <c r="L473" s="1">
        <f>Table1[[#This Row],[الفواتير ]]-Table1[[#This Row],[المرتجعات]]-Table1[[#This Row],[الخصم]]-Table1[[#This Row],[الدفعات]]</f>
        <v>1050</v>
      </c>
    </row>
    <row r="474" spans="1:12" x14ac:dyDescent="0.25">
      <c r="A474" s="1" t="s">
        <v>81</v>
      </c>
      <c r="B474" s="1" t="s">
        <v>54</v>
      </c>
      <c r="C474" s="2">
        <v>41265</v>
      </c>
      <c r="D474" s="1" t="s">
        <v>12</v>
      </c>
      <c r="E474" s="3">
        <v>7540</v>
      </c>
      <c r="G474" s="3">
        <v>360</v>
      </c>
      <c r="H474" s="3">
        <v>4000</v>
      </c>
      <c r="I474" s="13">
        <f>SUBTOTAL(9,$E$5:E474)-SUBTOTAL(9,$F$5:F474)-SUBTOTAL(9,$G$5:G474)-SUBTOTAL(9,$H$5:H474)</f>
        <v>72595</v>
      </c>
      <c r="L474" s="1">
        <f>Table1[[#This Row],[الفواتير ]]-Table1[[#This Row],[المرتجعات]]-Table1[[#This Row],[الخصم]]-Table1[[#This Row],[الدفعات]]</f>
        <v>3180</v>
      </c>
    </row>
    <row r="475" spans="1:12" x14ac:dyDescent="0.25">
      <c r="A475" s="1" t="s">
        <v>81</v>
      </c>
      <c r="B475" s="1" t="s">
        <v>54</v>
      </c>
      <c r="C475" s="2">
        <v>41265</v>
      </c>
      <c r="D475" s="1" t="s">
        <v>12</v>
      </c>
      <c r="E475" s="3">
        <v>735</v>
      </c>
      <c r="G475" s="3">
        <v>35</v>
      </c>
      <c r="I475" s="13">
        <f>SUBTOTAL(9,$E$5:E475)-SUBTOTAL(9,$F$5:F475)-SUBTOTAL(9,$G$5:G475)-SUBTOTAL(9,$H$5:H475)</f>
        <v>73295</v>
      </c>
      <c r="L475" s="1">
        <f>Table1[[#This Row],[الفواتير ]]-Table1[[#This Row],[المرتجعات]]-Table1[[#This Row],[الخصم]]-Table1[[#This Row],[الدفعات]]</f>
        <v>700</v>
      </c>
    </row>
    <row r="476" spans="1:12" x14ac:dyDescent="0.25">
      <c r="A476" s="1" t="s">
        <v>81</v>
      </c>
      <c r="B476" s="1" t="s">
        <v>59</v>
      </c>
      <c r="C476" s="2">
        <v>41265</v>
      </c>
      <c r="D476" s="1" t="s">
        <v>11</v>
      </c>
      <c r="H476" s="3">
        <v>50</v>
      </c>
      <c r="I476" s="13">
        <f>SUBTOTAL(9,$E$5:E476)-SUBTOTAL(9,$F$5:F476)-SUBTOTAL(9,$G$5:G476)-SUBTOTAL(9,$H$5:H476)</f>
        <v>73245</v>
      </c>
      <c r="L476" s="1">
        <f>Table1[[#This Row],[الفواتير ]]-Table1[[#This Row],[المرتجعات]]-Table1[[#This Row],[الخصم]]-Table1[[#This Row],[الدفعات]]</f>
        <v>-50</v>
      </c>
    </row>
    <row r="477" spans="1:12" x14ac:dyDescent="0.25">
      <c r="A477" s="1" t="s">
        <v>81</v>
      </c>
      <c r="B477" s="1" t="s">
        <v>56</v>
      </c>
      <c r="C477" s="2">
        <v>41265</v>
      </c>
      <c r="D477" s="1" t="s">
        <v>12</v>
      </c>
      <c r="E477" s="3">
        <v>2775</v>
      </c>
      <c r="G477" s="3">
        <v>75</v>
      </c>
      <c r="H477" s="3">
        <v>1500</v>
      </c>
      <c r="I477" s="13">
        <f>SUBTOTAL(9,$E$5:E477)-SUBTOTAL(9,$F$5:F477)-SUBTOTAL(9,$G$5:G477)-SUBTOTAL(9,$H$5:H477)</f>
        <v>74445</v>
      </c>
      <c r="L477" s="1">
        <f>Table1[[#This Row],[الفواتير ]]-Table1[[#This Row],[المرتجعات]]-Table1[[#This Row],[الخصم]]-Table1[[#This Row],[الدفعات]]</f>
        <v>1200</v>
      </c>
    </row>
    <row r="478" spans="1:12" x14ac:dyDescent="0.25">
      <c r="A478" s="1" t="s">
        <v>81</v>
      </c>
      <c r="B478" s="1" t="s">
        <v>40</v>
      </c>
      <c r="C478" s="2">
        <v>41265</v>
      </c>
      <c r="D478" s="1" t="s">
        <v>12</v>
      </c>
      <c r="E478" s="3">
        <v>2700</v>
      </c>
      <c r="F478" s="3">
        <v>1187</v>
      </c>
      <c r="G478" s="3">
        <v>63</v>
      </c>
      <c r="H478" s="3">
        <v>1300</v>
      </c>
      <c r="I478" s="13">
        <f>SUBTOTAL(9,$E$5:E478)-SUBTOTAL(9,$F$5:F478)-SUBTOTAL(9,$G$5:G478)-SUBTOTAL(9,$H$5:H478)</f>
        <v>74595</v>
      </c>
      <c r="L478" s="1">
        <f>Table1[[#This Row],[الفواتير ]]-Table1[[#This Row],[المرتجعات]]-Table1[[#This Row],[الخصم]]-Table1[[#This Row],[الدفعات]]</f>
        <v>150</v>
      </c>
    </row>
    <row r="479" spans="1:12" x14ac:dyDescent="0.25">
      <c r="A479" s="1" t="s">
        <v>81</v>
      </c>
      <c r="B479" s="1" t="s">
        <v>17</v>
      </c>
      <c r="C479" s="2">
        <v>41270</v>
      </c>
      <c r="D479" s="1" t="s">
        <v>11</v>
      </c>
      <c r="H479" s="3">
        <v>500</v>
      </c>
      <c r="I479" s="13">
        <f>SUBTOTAL(9,$E$5:E479)-SUBTOTAL(9,$F$5:F479)-SUBTOTAL(9,$G$5:G479)-SUBTOTAL(9,$H$5:H479)</f>
        <v>74095</v>
      </c>
      <c r="L479" s="1">
        <f>Table1[[#This Row],[الفواتير ]]-Table1[[#This Row],[المرتجعات]]-Table1[[#This Row],[الخصم]]-Table1[[#This Row],[الدفعات]]</f>
        <v>-500</v>
      </c>
    </row>
    <row r="480" spans="1:12" x14ac:dyDescent="0.25">
      <c r="A480" s="1" t="s">
        <v>81</v>
      </c>
      <c r="B480" s="1" t="s">
        <v>17</v>
      </c>
      <c r="C480" s="2">
        <v>41270</v>
      </c>
      <c r="D480" s="1" t="s">
        <v>12</v>
      </c>
      <c r="E480" s="3">
        <v>180</v>
      </c>
      <c r="F480" s="3">
        <v>240</v>
      </c>
      <c r="I480" s="13">
        <f>SUBTOTAL(9,$E$5:E480)-SUBTOTAL(9,$F$5:F480)-SUBTOTAL(9,$G$5:G480)-SUBTOTAL(9,$H$5:H480)</f>
        <v>74035</v>
      </c>
      <c r="L480" s="1">
        <f>Table1[[#This Row],[الفواتير ]]-Table1[[#This Row],[المرتجعات]]-Table1[[#This Row],[الخصم]]-Table1[[#This Row],[الدفعات]]</f>
        <v>-60</v>
      </c>
    </row>
    <row r="481" spans="1:12" x14ac:dyDescent="0.25">
      <c r="A481" s="1" t="s">
        <v>81</v>
      </c>
      <c r="B481" s="1" t="s">
        <v>37</v>
      </c>
      <c r="C481" s="2">
        <v>41270</v>
      </c>
      <c r="D481" s="1" t="s">
        <v>11</v>
      </c>
      <c r="H481" s="3">
        <v>600</v>
      </c>
      <c r="I481" s="13">
        <f>SUBTOTAL(9,$E$5:E481)-SUBTOTAL(9,$F$5:F481)-SUBTOTAL(9,$G$5:G481)-SUBTOTAL(9,$H$5:H481)</f>
        <v>73435</v>
      </c>
      <c r="L481" s="1">
        <f>Table1[[#This Row],[الفواتير ]]-Table1[[#This Row],[المرتجعات]]-Table1[[#This Row],[الخصم]]-Table1[[#This Row],[الدفعات]]</f>
        <v>-600</v>
      </c>
    </row>
    <row r="482" spans="1:12" x14ac:dyDescent="0.25">
      <c r="A482" s="1" t="s">
        <v>81</v>
      </c>
      <c r="B482" s="1" t="s">
        <v>37</v>
      </c>
      <c r="C482" s="2">
        <v>41270</v>
      </c>
      <c r="D482" s="1" t="s">
        <v>12</v>
      </c>
      <c r="E482" s="3">
        <v>1242</v>
      </c>
      <c r="F482" s="3">
        <v>665</v>
      </c>
      <c r="G482" s="3">
        <v>7</v>
      </c>
      <c r="I482" s="13">
        <f>SUBTOTAL(9,$E$5:E482)-SUBTOTAL(9,$F$5:F482)-SUBTOTAL(9,$G$5:G482)-SUBTOTAL(9,$H$5:H482)</f>
        <v>74005</v>
      </c>
      <c r="L482" s="1">
        <f>Table1[[#This Row],[الفواتير ]]-Table1[[#This Row],[المرتجعات]]-Table1[[#This Row],[الخصم]]-Table1[[#This Row],[الدفعات]]</f>
        <v>570</v>
      </c>
    </row>
    <row r="483" spans="1:12" x14ac:dyDescent="0.25">
      <c r="A483" s="1" t="s">
        <v>81</v>
      </c>
      <c r="B483" s="1" t="s">
        <v>75</v>
      </c>
      <c r="C483" s="2">
        <v>41270</v>
      </c>
      <c r="D483" s="1" t="s">
        <v>12</v>
      </c>
      <c r="E483" s="3">
        <v>17157</v>
      </c>
      <c r="G483" s="3">
        <v>557</v>
      </c>
      <c r="H483" s="3">
        <v>10000</v>
      </c>
      <c r="I483" s="13">
        <f>SUBTOTAL(9,$E$5:E483)-SUBTOTAL(9,$F$5:F483)-SUBTOTAL(9,$G$5:G483)-SUBTOTAL(9,$H$5:H483)</f>
        <v>80605</v>
      </c>
      <c r="L483" s="1">
        <f>Table1[[#This Row],[الفواتير ]]-Table1[[#This Row],[المرتجعات]]-Table1[[#This Row],[الخصم]]-Table1[[#This Row],[الدفعات]]</f>
        <v>6600</v>
      </c>
    </row>
    <row r="484" spans="1:12" x14ac:dyDescent="0.25">
      <c r="A484" s="1" t="s">
        <v>81</v>
      </c>
      <c r="B484" s="1" t="s">
        <v>52</v>
      </c>
      <c r="C484" s="2">
        <v>41270</v>
      </c>
      <c r="D484" s="1" t="s">
        <v>10</v>
      </c>
      <c r="F484" s="3">
        <v>4307</v>
      </c>
      <c r="G484" s="3">
        <v>-117</v>
      </c>
      <c r="I484" s="13">
        <f>SUBTOTAL(9,$E$5:E484)-SUBTOTAL(9,$F$5:F484)-SUBTOTAL(9,$G$5:G484)-SUBTOTAL(9,$H$5:H484)</f>
        <v>76415</v>
      </c>
      <c r="L484" s="1">
        <f>Table1[[#This Row],[الفواتير ]]-Table1[[#This Row],[المرتجعات]]-Table1[[#This Row],[الخصم]]-Table1[[#This Row],[الدفعات]]</f>
        <v>-4190</v>
      </c>
    </row>
    <row r="485" spans="1:12" x14ac:dyDescent="0.25">
      <c r="A485" s="1" t="s">
        <v>81</v>
      </c>
      <c r="B485" s="1" t="s">
        <v>52</v>
      </c>
      <c r="C485" s="2">
        <v>41270</v>
      </c>
      <c r="D485" s="1" t="s">
        <v>12</v>
      </c>
      <c r="E485" s="3">
        <v>7796</v>
      </c>
      <c r="G485" s="3">
        <v>246</v>
      </c>
      <c r="H485" s="3">
        <v>6000</v>
      </c>
      <c r="I485" s="13">
        <f>SUBTOTAL(9,$E$5:E485)-SUBTOTAL(9,$F$5:F485)-SUBTOTAL(9,$G$5:G485)-SUBTOTAL(9,$H$5:H485)</f>
        <v>77965</v>
      </c>
      <c r="L485" s="1">
        <f>Table1[[#This Row],[الفواتير ]]-Table1[[#This Row],[المرتجعات]]-Table1[[#This Row],[الخصم]]-Table1[[#This Row],[الدفعات]]</f>
        <v>1550</v>
      </c>
    </row>
    <row r="486" spans="1:12" x14ac:dyDescent="0.25">
      <c r="A486" s="1" t="s">
        <v>81</v>
      </c>
      <c r="B486" s="1" t="s">
        <v>54</v>
      </c>
      <c r="C486" s="2">
        <v>41270</v>
      </c>
      <c r="D486" s="1" t="s">
        <v>12</v>
      </c>
      <c r="E486" s="3">
        <v>850</v>
      </c>
      <c r="G486" s="3">
        <v>30</v>
      </c>
      <c r="I486" s="13">
        <f>SUBTOTAL(9,$E$5:E486)-SUBTOTAL(9,$F$5:F486)-SUBTOTAL(9,$G$5:G486)-SUBTOTAL(9,$H$5:H486)</f>
        <v>78785</v>
      </c>
      <c r="L486" s="1">
        <f>Table1[[#This Row],[الفواتير ]]-Table1[[#This Row],[المرتجعات]]-Table1[[#This Row],[الخصم]]-Table1[[#This Row],[الدفعات]]</f>
        <v>820</v>
      </c>
    </row>
    <row r="487" spans="1:12" x14ac:dyDescent="0.25">
      <c r="A487" s="1" t="s">
        <v>81</v>
      </c>
      <c r="B487" s="1" t="s">
        <v>76</v>
      </c>
      <c r="C487" s="2">
        <v>41270</v>
      </c>
      <c r="D487" s="1" t="s">
        <v>12</v>
      </c>
      <c r="E487" s="3">
        <v>1153</v>
      </c>
      <c r="G487" s="3">
        <v>53</v>
      </c>
      <c r="H487" s="3">
        <v>1020</v>
      </c>
      <c r="I487" s="13">
        <f>SUBTOTAL(9,$E$5:E487)-SUBTOTAL(9,$F$5:F487)-SUBTOTAL(9,$G$5:G487)-SUBTOTAL(9,$H$5:H487)</f>
        <v>78865</v>
      </c>
      <c r="L487" s="1">
        <f>Table1[[#This Row],[الفواتير ]]-Table1[[#This Row],[المرتجعات]]-Table1[[#This Row],[الخصم]]-Table1[[#This Row],[الدفعات]]</f>
        <v>80</v>
      </c>
    </row>
    <row r="488" spans="1:12" x14ac:dyDescent="0.25">
      <c r="A488" s="1" t="s">
        <v>81</v>
      </c>
      <c r="B488" s="1" t="s">
        <v>76</v>
      </c>
      <c r="C488" s="2">
        <v>41270</v>
      </c>
      <c r="D488" s="1" t="s">
        <v>9</v>
      </c>
      <c r="G488" s="3">
        <v>80</v>
      </c>
      <c r="I488" s="13">
        <f>SUBTOTAL(9,$E$5:E488)-SUBTOTAL(9,$F$5:F488)-SUBTOTAL(9,$G$5:G488)-SUBTOTAL(9,$H$5:H488)</f>
        <v>78785</v>
      </c>
      <c r="L488" s="1">
        <f>Table1[[#This Row],[الفواتير ]]-Table1[[#This Row],[المرتجعات]]-Table1[[#This Row],[الخصم]]-Table1[[#This Row],[الدفعات]]</f>
        <v>-80</v>
      </c>
    </row>
    <row r="489" spans="1:12" x14ac:dyDescent="0.25">
      <c r="A489" s="1" t="s">
        <v>81</v>
      </c>
      <c r="B489" s="1" t="s">
        <v>56</v>
      </c>
      <c r="C489" s="2">
        <v>41270</v>
      </c>
      <c r="D489" s="1" t="s">
        <v>11</v>
      </c>
      <c r="H489" s="3">
        <v>1200</v>
      </c>
      <c r="I489" s="13">
        <f>SUBTOTAL(9,$E$5:E489)-SUBTOTAL(9,$F$5:F489)-SUBTOTAL(9,$G$5:G489)-SUBTOTAL(9,$H$5:H489)</f>
        <v>77585</v>
      </c>
      <c r="L489" s="1">
        <f>Table1[[#This Row],[الفواتير ]]-Table1[[#This Row],[المرتجعات]]-Table1[[#This Row],[الخصم]]-Table1[[#This Row],[الدفعات]]</f>
        <v>-1200</v>
      </c>
    </row>
    <row r="490" spans="1:12" x14ac:dyDescent="0.25">
      <c r="A490" s="1" t="s">
        <v>81</v>
      </c>
      <c r="B490" s="1" t="s">
        <v>40</v>
      </c>
      <c r="C490" s="2">
        <v>41270</v>
      </c>
      <c r="D490" s="1" t="s">
        <v>11</v>
      </c>
      <c r="H490" s="3">
        <v>150</v>
      </c>
      <c r="I490" s="13">
        <f>SUBTOTAL(9,$E$5:E490)-SUBTOTAL(9,$F$5:F490)-SUBTOTAL(9,$G$5:G490)-SUBTOTAL(9,$H$5:H490)</f>
        <v>77435</v>
      </c>
      <c r="L490" s="1">
        <f>Table1[[#This Row],[الفواتير ]]-Table1[[#This Row],[المرتجعات]]-Table1[[#This Row],[الخصم]]-Table1[[#This Row],[الدفعات]]</f>
        <v>-150</v>
      </c>
    </row>
    <row r="491" spans="1:12" x14ac:dyDescent="0.25">
      <c r="A491" s="1" t="s">
        <v>81</v>
      </c>
      <c r="B491" s="1" t="s">
        <v>77</v>
      </c>
      <c r="C491" s="2">
        <v>41271</v>
      </c>
      <c r="D491" s="1" t="s">
        <v>12</v>
      </c>
      <c r="E491" s="3">
        <v>2266</v>
      </c>
      <c r="F491" s="3">
        <v>270</v>
      </c>
      <c r="G491" s="3">
        <v>46</v>
      </c>
      <c r="H491" s="3">
        <v>1700</v>
      </c>
      <c r="I491" s="13">
        <f>SUBTOTAL(9,$E$5:E491)-SUBTOTAL(9,$F$5:F491)-SUBTOTAL(9,$G$5:G491)-SUBTOTAL(9,$H$5:H491)</f>
        <v>77685</v>
      </c>
      <c r="L491" s="1">
        <f>Table1[[#This Row],[الفواتير ]]-Table1[[#This Row],[المرتجعات]]-Table1[[#This Row],[الخصم]]-Table1[[#This Row],[الدفعات]]</f>
        <v>250</v>
      </c>
    </row>
    <row r="492" spans="1:12" x14ac:dyDescent="0.25">
      <c r="A492" s="1" t="s">
        <v>81</v>
      </c>
      <c r="B492" s="1" t="s">
        <v>78</v>
      </c>
      <c r="C492" s="2">
        <v>41271</v>
      </c>
      <c r="D492" s="1" t="s">
        <v>12</v>
      </c>
      <c r="E492" s="3">
        <v>2094</v>
      </c>
      <c r="G492" s="3">
        <v>44</v>
      </c>
      <c r="I492" s="13">
        <f>SUBTOTAL(9,$E$5:E492)-SUBTOTAL(9,$F$5:F492)-SUBTOTAL(9,$G$5:G492)-SUBTOTAL(9,$H$5:H492)</f>
        <v>79735</v>
      </c>
      <c r="L492" s="1">
        <f>Table1[[#This Row],[الفواتير ]]-Table1[[#This Row],[المرتجعات]]-Table1[[#This Row],[الخصم]]-Table1[[#This Row],[الدفعات]]</f>
        <v>2050</v>
      </c>
    </row>
    <row r="493" spans="1:12" x14ac:dyDescent="0.25">
      <c r="A493" s="1" t="s">
        <v>81</v>
      </c>
      <c r="B493" s="1" t="s">
        <v>54</v>
      </c>
      <c r="C493" s="2">
        <v>41271</v>
      </c>
      <c r="D493" s="1" t="s">
        <v>12</v>
      </c>
      <c r="E493" s="3">
        <v>6846</v>
      </c>
      <c r="G493" s="3">
        <v>396</v>
      </c>
      <c r="H493" s="3">
        <v>3000</v>
      </c>
      <c r="I493" s="13">
        <f>SUBTOTAL(9,$E$5:E493)-SUBTOTAL(9,$F$5:F493)-SUBTOTAL(9,$G$5:G493)-SUBTOTAL(9,$H$5:H493)</f>
        <v>83185</v>
      </c>
      <c r="L493" s="1">
        <f>Table1[[#This Row],[الفواتير ]]-Table1[[#This Row],[المرتجعات]]-Table1[[#This Row],[الخصم]]-Table1[[#This Row],[الدفعات]]</f>
        <v>3450</v>
      </c>
    </row>
    <row r="494" spans="1:12" x14ac:dyDescent="0.25">
      <c r="A494" s="1" t="s">
        <v>81</v>
      </c>
      <c r="B494" s="1" t="s">
        <v>23</v>
      </c>
      <c r="C494" s="2">
        <v>41271</v>
      </c>
      <c r="D494" s="1" t="s">
        <v>12</v>
      </c>
      <c r="E494" s="3">
        <v>7699</v>
      </c>
      <c r="G494" s="3">
        <v>199</v>
      </c>
      <c r="I494" s="13">
        <f>SUBTOTAL(9,$E$5:E494)-SUBTOTAL(9,$F$5:F494)-SUBTOTAL(9,$G$5:G494)-SUBTOTAL(9,$H$5:H494)</f>
        <v>90685</v>
      </c>
      <c r="L494" s="1">
        <f>Table1[[#This Row],[الفواتير ]]-Table1[[#This Row],[المرتجعات]]-Table1[[#This Row],[الخصم]]-Table1[[#This Row],[الدفعات]]</f>
        <v>7500</v>
      </c>
    </row>
    <row r="495" spans="1:12" x14ac:dyDescent="0.25">
      <c r="A495" s="1" t="s">
        <v>81</v>
      </c>
      <c r="B495" s="1" t="s">
        <v>14</v>
      </c>
      <c r="C495" s="2">
        <v>41272</v>
      </c>
      <c r="D495" s="1" t="s">
        <v>12</v>
      </c>
      <c r="E495" s="3">
        <v>780</v>
      </c>
      <c r="I495" s="13">
        <f>SUBTOTAL(9,$E$5:E495)-SUBTOTAL(9,$F$5:F495)-SUBTOTAL(9,$G$5:G495)-SUBTOTAL(9,$H$5:H495)</f>
        <v>91465</v>
      </c>
      <c r="L495" s="1">
        <f>Table1[[#This Row],[الفواتير ]]-Table1[[#This Row],[المرتجعات]]-Table1[[#This Row],[الخصم]]-Table1[[#This Row],[الدفعات]]</f>
        <v>780</v>
      </c>
    </row>
    <row r="496" spans="1:12" x14ac:dyDescent="0.25">
      <c r="A496" s="1" t="s">
        <v>81</v>
      </c>
      <c r="B496" s="1" t="s">
        <v>78</v>
      </c>
      <c r="C496" s="2">
        <v>41272</v>
      </c>
      <c r="D496" s="1" t="s">
        <v>11</v>
      </c>
      <c r="G496" s="3">
        <v>10</v>
      </c>
      <c r="H496" s="3">
        <v>2040</v>
      </c>
      <c r="I496" s="13">
        <f>SUBTOTAL(9,$E$5:E496)-SUBTOTAL(9,$F$5:F496)-SUBTOTAL(9,$G$5:G496)-SUBTOTAL(9,$H$5:H496)</f>
        <v>89415</v>
      </c>
      <c r="L496" s="1">
        <f>Table1[[#This Row],[الفواتير ]]-Table1[[#This Row],[المرتجعات]]-Table1[[#This Row],[الخصم]]-Table1[[#This Row],[الدفعات]]</f>
        <v>-2050</v>
      </c>
    </row>
    <row r="497" spans="1:12" x14ac:dyDescent="0.25">
      <c r="A497" s="1" t="s">
        <v>81</v>
      </c>
      <c r="B497" s="1" t="s">
        <v>79</v>
      </c>
      <c r="C497" s="2">
        <v>41272</v>
      </c>
      <c r="D497" s="1" t="s">
        <v>12</v>
      </c>
      <c r="E497" s="3">
        <v>323</v>
      </c>
      <c r="G497" s="3">
        <v>3</v>
      </c>
      <c r="I497" s="13">
        <f>SUBTOTAL(9,$E$5:E497)-SUBTOTAL(9,$F$5:F497)-SUBTOTAL(9,$G$5:G497)-SUBTOTAL(9,$H$5:H497)</f>
        <v>89735</v>
      </c>
      <c r="L497" s="1">
        <f>Table1[[#This Row],[الفواتير ]]-Table1[[#This Row],[المرتجعات]]-Table1[[#This Row],[الخصم]]-Table1[[#This Row],[الدفعات]]</f>
        <v>320</v>
      </c>
    </row>
    <row r="498" spans="1:12" x14ac:dyDescent="0.25">
      <c r="A498" s="1" t="s">
        <v>81</v>
      </c>
      <c r="B498" s="1" t="s">
        <v>21</v>
      </c>
      <c r="C498" s="2">
        <v>41272</v>
      </c>
      <c r="D498" s="1" t="s">
        <v>10</v>
      </c>
      <c r="F498" s="3">
        <v>800</v>
      </c>
      <c r="I498" s="13">
        <f>SUBTOTAL(9,$E$5:E498)-SUBTOTAL(9,$F$5:F498)-SUBTOTAL(9,$G$5:G498)-SUBTOTAL(9,$H$5:H498)</f>
        <v>88935</v>
      </c>
      <c r="L498" s="1">
        <f>Table1[[#This Row],[الفواتير ]]-Table1[[#This Row],[المرتجعات]]-Table1[[#This Row],[الخصم]]-Table1[[#This Row],[الدفعات]]</f>
        <v>-800</v>
      </c>
    </row>
    <row r="499" spans="1:12" x14ac:dyDescent="0.25">
      <c r="A499" s="1" t="s">
        <v>81</v>
      </c>
      <c r="B499" s="1" t="s">
        <v>21</v>
      </c>
      <c r="C499" s="2">
        <v>41272</v>
      </c>
      <c r="D499" s="1" t="s">
        <v>12</v>
      </c>
      <c r="E499" s="3">
        <v>850</v>
      </c>
      <c r="I499" s="13">
        <f>SUBTOTAL(9,$E$5:E499)-SUBTOTAL(9,$F$5:F499)-SUBTOTAL(9,$G$5:G499)-SUBTOTAL(9,$H$5:H499)</f>
        <v>89785</v>
      </c>
      <c r="L499" s="1">
        <f>Table1[[#This Row],[الفواتير ]]-Table1[[#This Row],[المرتجعات]]-Table1[[#This Row],[الخصم]]-Table1[[#This Row],[الدفعات]]</f>
        <v>850</v>
      </c>
    </row>
    <row r="500" spans="1:12" x14ac:dyDescent="0.25">
      <c r="A500" s="1" t="s">
        <v>81</v>
      </c>
      <c r="B500" s="1" t="s">
        <v>51</v>
      </c>
      <c r="C500" s="2">
        <v>41274</v>
      </c>
      <c r="D500" s="1" t="s">
        <v>12</v>
      </c>
      <c r="E500" s="3">
        <v>3543</v>
      </c>
      <c r="G500" s="3">
        <v>43</v>
      </c>
      <c r="I500" s="13">
        <f>SUBTOTAL(9,$E$5:E500)-SUBTOTAL(9,$F$5:F500)-SUBTOTAL(9,$G$5:G500)-SUBTOTAL(9,$H$5:H500)</f>
        <v>93285</v>
      </c>
      <c r="L500" s="1">
        <f>Table1[[#This Row],[الفواتير ]]-Table1[[#This Row],[المرتجعات]]-Table1[[#This Row],[الخصم]]-Table1[[#This Row],[الدفعات]]</f>
        <v>3500</v>
      </c>
    </row>
    <row r="501" spans="1:12" x14ac:dyDescent="0.25">
      <c r="A501" s="1" t="s">
        <v>81</v>
      </c>
      <c r="B501" s="1" t="s">
        <v>78</v>
      </c>
      <c r="C501" s="2">
        <v>41274</v>
      </c>
      <c r="D501" s="1" t="s">
        <v>12</v>
      </c>
      <c r="E501" s="3">
        <v>585</v>
      </c>
      <c r="G501" s="3">
        <v>5</v>
      </c>
      <c r="H501" s="3">
        <v>500</v>
      </c>
      <c r="I501" s="13">
        <f>SUBTOTAL(9,$E$5:E501)-SUBTOTAL(9,$F$5:F501)-SUBTOTAL(9,$G$5:G501)-SUBTOTAL(9,$H$5:H501)</f>
        <v>93365</v>
      </c>
      <c r="L501" s="1">
        <f>Table1[[#This Row],[الفواتير ]]-Table1[[#This Row],[المرتجعات]]-Table1[[#This Row],[الخصم]]-Table1[[#This Row],[الدفعات]]</f>
        <v>80</v>
      </c>
    </row>
    <row r="502" spans="1:12" x14ac:dyDescent="0.25">
      <c r="A502" s="1" t="s">
        <v>81</v>
      </c>
      <c r="B502" s="1" t="s">
        <v>74</v>
      </c>
      <c r="C502" s="2">
        <v>41274</v>
      </c>
      <c r="D502" s="1" t="s">
        <v>11</v>
      </c>
      <c r="H502" s="3">
        <v>200</v>
      </c>
      <c r="I502" s="13">
        <f>SUBTOTAL(9,$E$5:E502)-SUBTOTAL(9,$F$5:F502)-SUBTOTAL(9,$G$5:G502)-SUBTOTAL(9,$H$5:H502)</f>
        <v>93165</v>
      </c>
      <c r="L502" s="1">
        <f>Table1[[#This Row],[الفواتير ]]-Table1[[#This Row],[المرتجعات]]-Table1[[#This Row],[الخصم]]-Table1[[#This Row],[الدفعات]]</f>
        <v>-200</v>
      </c>
    </row>
    <row r="503" spans="1:12" x14ac:dyDescent="0.25">
      <c r="A503" s="1" t="s">
        <v>81</v>
      </c>
      <c r="B503" s="1" t="s">
        <v>54</v>
      </c>
      <c r="C503" s="2">
        <v>41274</v>
      </c>
      <c r="D503" s="1" t="s">
        <v>11</v>
      </c>
      <c r="H503" s="3">
        <v>3000</v>
      </c>
      <c r="I503" s="13">
        <f>SUBTOTAL(9,$E$5:E503)-SUBTOTAL(9,$F$5:F503)-SUBTOTAL(9,$G$5:G503)-SUBTOTAL(9,$H$5:H503)</f>
        <v>90165</v>
      </c>
      <c r="L503" s="1">
        <f>Table1[[#This Row],[الفواتير ]]-Table1[[#This Row],[المرتجعات]]-Table1[[#This Row],[الخصم]]-Table1[[#This Row],[الدفعات]]</f>
        <v>-3000</v>
      </c>
    </row>
    <row r="504" spans="1:12" x14ac:dyDescent="0.25">
      <c r="A504" s="1" t="s">
        <v>81</v>
      </c>
      <c r="B504" s="1" t="s">
        <v>23</v>
      </c>
      <c r="C504" s="2">
        <v>41274</v>
      </c>
      <c r="D504" s="1" t="s">
        <v>11</v>
      </c>
      <c r="H504" s="3">
        <v>5000</v>
      </c>
      <c r="I504" s="13">
        <f>SUBTOTAL(9,$E$5:E504)-SUBTOTAL(9,$F$5:F504)-SUBTOTAL(9,$G$5:G504)-SUBTOTAL(9,$H$5:H504)</f>
        <v>85165</v>
      </c>
      <c r="L504" s="1">
        <f>Table1[[#This Row],[الفواتير ]]-Table1[[#This Row],[المرتجعات]]-Table1[[#This Row],[الخصم]]-Table1[[#This Row],[الدفعات]]</f>
        <v>-5000</v>
      </c>
    </row>
    <row r="505" spans="1:12" x14ac:dyDescent="0.25">
      <c r="A505" s="1" t="s">
        <v>81</v>
      </c>
      <c r="B505" s="1" t="s">
        <v>53</v>
      </c>
      <c r="C505" s="2">
        <v>41274</v>
      </c>
      <c r="D505" s="1" t="s">
        <v>10</v>
      </c>
      <c r="F505" s="3">
        <v>785</v>
      </c>
      <c r="G505" s="3">
        <v>-5</v>
      </c>
      <c r="I505" s="13">
        <f>SUBTOTAL(9,$E$5:E505)-SUBTOTAL(9,$F$5:F505)-SUBTOTAL(9,$G$5:G505)-SUBTOTAL(9,$H$5:H505)</f>
        <v>84385</v>
      </c>
      <c r="L505" s="1">
        <f>Table1[[#This Row],[الفواتير ]]-Table1[[#This Row],[المرتجعات]]-Table1[[#This Row],[الخصم]]-Table1[[#This Row],[الدفعات]]</f>
        <v>-780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الارصده</vt:lpstr>
      <vt:lpstr>المجمع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2014-02-05T11:06:51Z</dcterms:modified>
</cp:coreProperties>
</file>